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0150" sheetId="1" r:id="rId1"/>
  </sheets>
  <definedNames>
    <definedName name="_xlnm.Print_Area" localSheetId="0">КПК0210150!$A$1:$BQ$217</definedName>
  </definedNames>
  <calcPr calcId="145621"/>
</workbook>
</file>

<file path=xl/calcChain.xml><?xml version="1.0" encoding="utf-8"?>
<calcChain xmlns="http://schemas.openxmlformats.org/spreadsheetml/2006/main">
  <c r="AQ196" i="1" l="1"/>
  <c r="AQ193" i="1"/>
  <c r="AQ190" i="1"/>
  <c r="AQ188" i="1"/>
  <c r="AQ187" i="1"/>
  <c r="AQ186" i="1"/>
  <c r="AQ185" i="1"/>
  <c r="AQ184" i="1"/>
  <c r="AI184" i="1"/>
  <c r="AA184" i="1"/>
  <c r="AI55" i="1"/>
  <c r="AY53" i="1"/>
  <c r="AY52" i="1"/>
  <c r="AY51" i="1"/>
  <c r="AY50" i="1"/>
  <c r="AY48" i="1"/>
  <c r="AI48" i="1"/>
  <c r="S48" i="1"/>
  <c r="AI43" i="1"/>
  <c r="BN178" i="1"/>
  <c r="BI178" i="1"/>
  <c r="BD178" i="1"/>
  <c r="AZ178" i="1"/>
  <c r="BN176" i="1"/>
  <c r="BI176" i="1"/>
  <c r="BD176" i="1"/>
  <c r="AZ176" i="1"/>
  <c r="BN173" i="1"/>
  <c r="BI173" i="1"/>
  <c r="BD173" i="1"/>
  <c r="AZ173" i="1"/>
  <c r="BN171" i="1"/>
  <c r="BI171" i="1"/>
  <c r="BD171" i="1"/>
  <c r="AZ171" i="1"/>
  <c r="BN169" i="1"/>
  <c r="BI169" i="1"/>
  <c r="BD169" i="1"/>
  <c r="AZ169" i="1"/>
  <c r="BN166" i="1"/>
  <c r="BI166" i="1"/>
  <c r="BD166" i="1"/>
  <c r="AZ166" i="1"/>
  <c r="BN164" i="1"/>
  <c r="BI164" i="1"/>
  <c r="BD164" i="1"/>
  <c r="AZ164" i="1"/>
  <c r="BI160" i="1"/>
  <c r="BD160" i="1"/>
  <c r="AZ160" i="1"/>
  <c r="BN160" i="1" s="1"/>
  <c r="BI158" i="1"/>
  <c r="BD158" i="1"/>
  <c r="AZ158" i="1"/>
  <c r="BN158" i="1" s="1"/>
  <c r="BI156" i="1"/>
  <c r="BD156" i="1"/>
  <c r="AZ156" i="1"/>
  <c r="BN156" i="1" s="1"/>
  <c r="BI154" i="1"/>
  <c r="BD154" i="1"/>
  <c r="AZ154" i="1"/>
  <c r="BN154" i="1" s="1"/>
  <c r="BI151" i="1"/>
  <c r="BD151" i="1"/>
  <c r="AZ151" i="1"/>
  <c r="BN151" i="1" s="1"/>
  <c r="BI149" i="1"/>
  <c r="BD149" i="1"/>
  <c r="AZ149" i="1"/>
  <c r="BN149" i="1" s="1"/>
  <c r="BI147" i="1"/>
  <c r="BD147" i="1"/>
  <c r="AZ147" i="1"/>
  <c r="BN147" i="1" s="1"/>
  <c r="BI144" i="1"/>
  <c r="BD144" i="1"/>
  <c r="AZ144" i="1"/>
  <c r="BN144" i="1" s="1"/>
  <c r="BI143" i="1"/>
  <c r="BD143" i="1"/>
  <c r="AZ143" i="1"/>
  <c r="BN143" i="1" s="1"/>
  <c r="BI142" i="1"/>
  <c r="BD142" i="1"/>
  <c r="AZ142" i="1"/>
  <c r="BN142" i="1" s="1"/>
  <c r="BN141" i="1"/>
  <c r="BI141" i="1"/>
  <c r="BD141" i="1"/>
  <c r="AZ141" i="1"/>
  <c r="BN138" i="1"/>
  <c r="BI138" i="1"/>
  <c r="BD138" i="1"/>
  <c r="AZ138" i="1"/>
  <c r="BN137" i="1"/>
  <c r="BI137" i="1"/>
  <c r="BD137" i="1"/>
  <c r="AZ137" i="1"/>
  <c r="BN135" i="1"/>
  <c r="BI135" i="1"/>
  <c r="BD135" i="1"/>
  <c r="AZ135" i="1"/>
  <c r="BN133" i="1"/>
  <c r="BI133" i="1"/>
  <c r="BD133" i="1"/>
  <c r="AZ133" i="1"/>
  <c r="BI129" i="1"/>
  <c r="BD129" i="1"/>
  <c r="AZ129" i="1"/>
  <c r="AK129" i="1"/>
  <c r="BN129" i="1" s="1"/>
  <c r="BI128" i="1"/>
  <c r="BD128" i="1"/>
  <c r="AZ128" i="1"/>
  <c r="AK128" i="1"/>
  <c r="BN128" i="1" s="1"/>
  <c r="BI127" i="1"/>
  <c r="BD127" i="1"/>
  <c r="AZ127" i="1"/>
  <c r="AK127" i="1"/>
  <c r="BN127" i="1" s="1"/>
  <c r="BI126" i="1"/>
  <c r="BD126" i="1"/>
  <c r="AZ126" i="1"/>
  <c r="AK126" i="1"/>
  <c r="BN126" i="1" s="1"/>
  <c r="BI125" i="1"/>
  <c r="BD125" i="1"/>
  <c r="AZ125" i="1"/>
  <c r="AK125" i="1"/>
  <c r="BN125" i="1" s="1"/>
  <c r="BI124" i="1"/>
  <c r="BD124" i="1"/>
  <c r="AZ124" i="1"/>
  <c r="AK124" i="1"/>
  <c r="BN124" i="1" s="1"/>
  <c r="BI122" i="1"/>
  <c r="BD122" i="1"/>
  <c r="AZ122" i="1"/>
  <c r="AK122" i="1"/>
  <c r="BN122" i="1" s="1"/>
  <c r="BI121" i="1"/>
  <c r="BD121" i="1"/>
  <c r="AZ121" i="1"/>
  <c r="AK121" i="1"/>
  <c r="BN121" i="1" s="1"/>
  <c r="BI120" i="1"/>
  <c r="BD120" i="1"/>
  <c r="AZ120" i="1"/>
  <c r="AK120" i="1"/>
  <c r="BN120" i="1" s="1"/>
  <c r="BH109" i="1"/>
  <c r="BC109" i="1"/>
  <c r="BH107" i="1"/>
  <c r="BC107" i="1"/>
  <c r="BH104" i="1"/>
  <c r="BC104" i="1"/>
  <c r="BH102" i="1"/>
  <c r="BC102" i="1"/>
  <c r="BH100" i="1"/>
  <c r="BC100" i="1"/>
  <c r="BH97" i="1"/>
  <c r="BC97" i="1"/>
  <c r="BH95" i="1"/>
  <c r="BC95" i="1"/>
  <c r="BH93" i="1"/>
  <c r="BC93" i="1"/>
  <c r="BH89" i="1"/>
  <c r="BC89" i="1"/>
  <c r="BH87" i="1"/>
  <c r="BC87" i="1"/>
  <c r="BH86" i="1"/>
  <c r="BC86" i="1"/>
  <c r="BH85" i="1"/>
  <c r="BC85" i="1"/>
  <c r="BH82" i="1"/>
  <c r="BC82" i="1"/>
  <c r="BH81" i="1"/>
  <c r="BC81" i="1"/>
  <c r="BH80" i="1"/>
  <c r="BC80" i="1"/>
  <c r="BH77" i="1"/>
  <c r="BC77" i="1"/>
  <c r="BH76" i="1"/>
  <c r="BC76" i="1"/>
  <c r="BH73" i="1"/>
  <c r="BC73" i="1"/>
  <c r="BH71" i="1"/>
  <c r="BC71" i="1"/>
  <c r="BH69" i="1"/>
  <c r="BC69" i="1"/>
  <c r="BI36" i="1"/>
  <c r="BD36" i="1"/>
  <c r="BN36" i="1" s="1"/>
  <c r="AZ36" i="1"/>
  <c r="AK36" i="1"/>
  <c r="BI35" i="1"/>
  <c r="BD35" i="1"/>
  <c r="BN35" i="1" s="1"/>
  <c r="AZ35" i="1"/>
  <c r="AK35" i="1"/>
  <c r="BI34" i="1"/>
  <c r="BD34" i="1"/>
  <c r="AZ34" i="1"/>
  <c r="AK34" i="1"/>
  <c r="BI32" i="1"/>
  <c r="BD32" i="1"/>
  <c r="AZ32" i="1"/>
  <c r="AK32" i="1"/>
  <c r="BI31" i="1"/>
  <c r="BD31" i="1"/>
  <c r="BN31" i="1" s="1"/>
  <c r="AZ31" i="1"/>
  <c r="AK31" i="1"/>
  <c r="BI30" i="1"/>
  <c r="BD30" i="1"/>
  <c r="AZ30" i="1"/>
  <c r="AK30" i="1"/>
  <c r="BN32" i="1" l="1"/>
  <c r="BN30" i="1"/>
  <c r="BN34" i="1"/>
</calcChain>
</file>

<file path=xl/sharedStrings.xml><?xml version="1.0" encoding="utf-8"?>
<sst xmlns="http://schemas.openxmlformats.org/spreadsheetml/2006/main" count="429" uniqueCount="208">
  <si>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</si>
  <si>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</si>
  <si>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</si>
  <si>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</si>
  <si>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</si>
  <si>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</si>
  <si>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</si>
  <si>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</si>
  <si>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</si>
  <si>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</si>
  <si>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</si>
  <si>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</si>
  <si>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</si>
  <si>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</si>
  <si>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</si>
  <si>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</si>
  <si>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</si>
  <si>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</si>
  <si>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</si>
  <si>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</si>
  <si>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</si>
  <si>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</si>
  <si>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</si>
  <si>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</si>
  <si>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</si>
  <si>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</si>
  <si>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</si>
  <si>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</si>
  <si>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</si>
  <si>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</si>
  <si>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</si>
  <si>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</si>
  <si>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</si>
  <si>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</si>
  <si>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</si>
  <si>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</si>
  <si>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</si>
  <si>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</si>
  <si>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</si>
  <si>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</si>
  <si>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</si>
  <si>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</si>
  <si>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</si>
  <si>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</si>
  <si>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</si>
  <si>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</si>
  <si>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</si>
  <si>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</si>
  <si>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</si>
  <si>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</si>
  <si>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</si>
  <si>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</si>
  <si>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</si>
  <si>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</si>
  <si>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</si>
  <si>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</si>
  <si>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</si>
  <si>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</si>
  <si>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</si>
  <si>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</si>
  <si>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</si>
  <si>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</si>
  <si>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</si>
  <si>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</si>
  <si>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</si>
  <si>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</si>
  <si>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</si>
  <si>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</si>
  <si>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</si>
  <si>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</si>
  <si>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</si>
  <si>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</si>
  <si>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</si>
  <si>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</si>
  <si>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</si>
  <si>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</si>
  <si>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</si>
  <si>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</si>
  <si>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</si>
  <si>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</si>
  <si>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</si>
  <si>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</si>
  <si>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</si>
  <si>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</si>
  <si>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</si>
  <si>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</si>
  <si>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</si>
  <si>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</si>
  <si>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</si>
  <si>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</si>
  <si>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</si>
  <si>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</si>
  <si>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</si>
  <si>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</si>
  <si>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</si>
  <si>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</si>
  <si>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</si>
  <si>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</si>
  <si>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</si>
  <si>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</si>
  <si>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</si>
  <si>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</si>
  <si>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</si>
  <si>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</si>
  <si>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</si>
  <si>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</si>
  <si>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</si>
  <si>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</si>
  <si>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Безоплатне отримання матеріальних цінностей</t>
  </si>
  <si>
    <t>Утримання органу місцевого самоврядування</t>
  </si>
  <si>
    <t>1.3</t>
  </si>
  <si>
    <t>C33:BQ33</t>
  </si>
  <si>
    <t>Пояснення щодо причин розбіжностей між фактичними та затвердженими результативними показниками: Відхилення виникли в зв'язку з раціональним використанням бюджетних коштів по загальному фонду: економією коштів по заробітній платі, по оплаті послуг, придбанню предметів та матеріалів, відряджень,  зменшення споживання комунальних послуг. По спеціальному фонду відхилення виникли через зменшення видатків на утримання установ.</t>
  </si>
  <si>
    <t>Безоплатне отримання основних засобів</t>
  </si>
  <si>
    <t>1.4</t>
  </si>
  <si>
    <t>Нормативно-грошова оцінка земельної ділянки</t>
  </si>
  <si>
    <t>1.5</t>
  </si>
  <si>
    <t>Погашення кредиторської заборгованості за 2022 рік</t>
  </si>
  <si>
    <t>C67:BQ67</t>
  </si>
  <si>
    <t>затрат</t>
  </si>
  <si>
    <t>продукту</t>
  </si>
  <si>
    <t>Кількість безоплатно отриманих матеріальних цінностей</t>
  </si>
  <si>
    <t>ефективності</t>
  </si>
  <si>
    <t>Середня вартість безоплатно отриманних матеріальних цінностей</t>
  </si>
  <si>
    <t>C74:BQ74</t>
  </si>
  <si>
    <t>Кількість штатних одиниць</t>
  </si>
  <si>
    <t>Обсяг видатків на придбання основних засобів</t>
  </si>
  <si>
    <t>C78:BQ78</t>
  </si>
  <si>
    <t>Пояснення щодо причин розбіжностей між фактичними та затвердженими результативними показниками:  Відхилення виникли через зменшення видатків на утримання установ.</t>
  </si>
  <si>
    <t>Кількість отриманих листів, звернень, заяв, скарг</t>
  </si>
  <si>
    <t>Кількість прийнятих нормативно-правових актів</t>
  </si>
  <si>
    <t>Кількість одиниць основних засобів, які потрібно закупити</t>
  </si>
  <si>
    <t>C83:BQ83</t>
  </si>
  <si>
    <t>Пояснення щодо причин розбіжностей між фактичними та затвердженими результативними показниками: Відхилення виникли в зв'язку з закупівлею меншої кількості основих засобів</t>
  </si>
  <si>
    <t>Кількість виконаних листів, звернень, заяв, скарг на  одну посадову особу, службовця</t>
  </si>
  <si>
    <t>Кількість прийнятих нормативно-правових актів на одну посадову особу, службовця</t>
  </si>
  <si>
    <t>Витрати на утримання однієї штатної одиниці</t>
  </si>
  <si>
    <t>C88:BQ88</t>
  </si>
  <si>
    <t>Пояснення щодо причин розбіжностей між фактичними та затвердженими результативними показниками: Відхилення виникли в зв'язку з раціональним використанням бюджетних коштів по загальному фонду: економією коштів по заробітній платі, по оплаті послуг, придбанню предметів та матеріалів, відряджень,  зменшення споживання комунальних послуг.</t>
  </si>
  <si>
    <t>Середні витрати на придбання однієї одиниці основних засобів</t>
  </si>
  <si>
    <t>C90:BQ90</t>
  </si>
  <si>
    <t>C91:BQ91</t>
  </si>
  <si>
    <t>Кількість безоплатно отриманих основних засобів</t>
  </si>
  <si>
    <t>Середня вартість безоплатно отриманних основних засобів</t>
  </si>
  <si>
    <t>C98:BQ98</t>
  </si>
  <si>
    <t>Кількість земельних ділянок</t>
  </si>
  <si>
    <t>Середня вартість нормативно-грошової оцінки земельної ділянки</t>
  </si>
  <si>
    <t>C105:BQ105</t>
  </si>
  <si>
    <t>Обсяг витрат на погашення кредиторської заборгованості за 2022 рік</t>
  </si>
  <si>
    <t>якості</t>
  </si>
  <si>
    <t>Відсоток погашення кредиторської заборгованості</t>
  </si>
  <si>
    <t>C123:BQ123</t>
  </si>
  <si>
    <t>Пояснення щодо збільшення (зменшення) обсягів проведених видатків (наданих кредитів) порівняно із аналогічними показниками попереднього року: Збільшення  обсягів проведених видатків в 2023 році по загальному фонду обумовлено збільшенням витрат на утримання установи: ростом мінімальної заробітної плати працівників, підвищення цін на товари та послуги, енергоносії, відрядження працівників, тощо. По спеціальному фонду збільшення витрат на утримання установи:придбання комп'ютерної техніки, меблів,камер, аудіосистеми, комплект системи поіменного електроного голосування</t>
  </si>
  <si>
    <t>Комп'ютерне обладнання</t>
  </si>
  <si>
    <t>Збільшення вартості земельних ділянок</t>
  </si>
  <si>
    <t>1.6</t>
  </si>
  <si>
    <t>Безкоштовне отримання частини приміщення</t>
  </si>
  <si>
    <t>1.7</t>
  </si>
  <si>
    <t>1.8</t>
  </si>
  <si>
    <t>C131:BQ131</t>
  </si>
  <si>
    <t>C139:BQ139</t>
  </si>
  <si>
    <t>Кількість штатних одиниць (посадових осіб, службовців)</t>
  </si>
  <si>
    <t>Кількість штатних одиниць (обслуговуючого персоналу)</t>
  </si>
  <si>
    <t>C145:BQ145</t>
  </si>
  <si>
    <t>Пояснення щодо причин розбіжностей між фактичними та затвердженими результативними показниками: збільшення витрат на утримання установи:придбання комп'ютерної техніки, меблів,камер, аудіосистеми, комплект системи поіменного електроного голосування</t>
  </si>
  <si>
    <t>C148:BQ148</t>
  </si>
  <si>
    <t>Пояснення щодо причин розбіжностей між фактичними та затвердженими результативними показниками: Розбіжності виникли в зв'язку з збільшенням звернень громадян</t>
  </si>
  <si>
    <t>C150:BQ150</t>
  </si>
  <si>
    <t>Пояснення щодо причин розбіжностей між фактичними та затвердженими результативними показниками: Розбіжності виникли в зв'язку з необхідністю в прийняті більшої кількості рішень, розпоряджень, наказів ніж планувалось</t>
  </si>
  <si>
    <t>C152:BQ152</t>
  </si>
  <si>
    <t>Пояснення щодо причин розбіжностей між фактичними та затвердженими результативними показниками: збільшення закупівлі основних засобів для забезпечення безперебійної роботи установи</t>
  </si>
  <si>
    <t>C155:BQ155</t>
  </si>
  <si>
    <t>C157:BQ157</t>
  </si>
  <si>
    <t>C159:BQ159</t>
  </si>
  <si>
    <t>Пояснення щодо причин розбіжностей між фактичними та затвердженими результативними показниками: збільшенням витрат на утримання установи: ростом мінімальної заробітної плати працівників, підвищення цін на товари та послуг</t>
  </si>
  <si>
    <t>C161:BQ161</t>
  </si>
  <si>
    <t>Пояснення щодо причин розбіжностей між фактичними та затвердженими результативними показниками: Розбіжності виникли в зв'язку з закупівлею основних засобів меншою вартістю ніж планувалося</t>
  </si>
  <si>
    <t>C162:BQ162</t>
  </si>
  <si>
    <t>C167:BQ167</t>
  </si>
  <si>
    <t>C174:BQ174</t>
  </si>
  <si>
    <t>Організаційне, інформаційно – аналітичне та матеріально – технічне забезпечення діяльності міської ради та її виконавчого комітету.</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</si>
  <si>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</si>
  <si>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</si>
  <si>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</si>
  <si>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</si>
  <si>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</si>
  <si>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</si>
  <si>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</si>
  <si>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</si>
  <si>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</si>
  <si>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</si>
  <si>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</si>
  <si>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</si>
  <si>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</si>
  <si>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</si>
  <si>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</si>
  <si>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</si>
  <si>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Відхилення виникли в зв'язку з раціональним використанням бюджетних коштів по загальному фонду: економією коштів по заробітній платі, по оплаті послуг, придбанню предметів та матеріалів, відряджень,  зменшення споживання комунальних послуг. По спеціальному фонду відхилення виникли через зменшення видатків на утримання установ.</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</si>
  <si>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</si>
  <si>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</si>
  <si>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</si>
  <si>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</si>
  <si>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</si>
  <si>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 xml:space="preserve">   Дебіторська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</si>
  <si>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  іншими програмами.</t>
  </si>
  <si>
    <t>Завдання, передбачені бюджетною програмою 0210150 "Організаційне, інформаційно – аналітичне та матеріально – технічне забезпечення діяльності виконавчого  комітету Славутської міської ради", зокрема, забезпечення виконання наданих законодавством повноважень  у 2023 році виконані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</si>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</sst>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8">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4" fontId="1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 xfId="0" applyFont="1" applyBorder="1" applyAlignment="1">
      <alignment horizontal="center" vertical="center" wrapText="1"/>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0" xfId="0" applyFont="1" applyAlignment="1">
      <alignment horizontal="left" vertical="center" wrapText="1"/>
    </xf>
    <xf numFmtId="0" fontId="15" fillId="0" borderId="1" xfId="0" applyNumberFormat="1" applyFont="1" applyBorder="1" applyAlignment="1">
      <alignment horizontal="center"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0" xfId="0" applyFont="1" applyAlignment="1">
      <alignment horizontal="center" vertical="top" wrapText="1"/>
    </xf>
    <xf numFmtId="0" fontId="11" fillId="0" borderId="8" xfId="0" applyFont="1" applyBorder="1" applyAlignment="1">
      <alignment horizontal="center" vertical="center" wrapText="1"/>
    </xf>
    <xf numFmtId="0" fontId="13" fillId="0" borderId="5" xfId="0" applyFont="1" applyBorder="1" applyAlignment="1">
      <alignment horizontal="center" vertical="top" wrapText="1"/>
    </xf>
    <xf numFmtId="0" fontId="9" fillId="0" borderId="0" xfId="0" applyFont="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applyAlignment="1">
      <alignment horizontal="center"/>
    </xf>
    <xf numFmtId="0" fontId="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71" fontId="8" fillId="3" borderId="10" xfId="0" applyNumberFormat="1" applyFont="1" applyFill="1" applyBorder="1" applyAlignment="1">
      <alignment horizontal="center" vertical="center"/>
    </xf>
    <xf numFmtId="171" fontId="8" fillId="3" borderId="3" xfId="0" applyNumberFormat="1" applyFont="1" applyFill="1" applyBorder="1" applyAlignment="1">
      <alignment horizontal="center" vertical="center"/>
    </xf>
    <xf numFmtId="171" fontId="18" fillId="3" borderId="3"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171" fontId="8" fillId="3" borderId="2" xfId="0" applyNumberFormat="1" applyFont="1" applyFill="1" applyBorder="1" applyAlignment="1">
      <alignment horizontal="center" vertical="center"/>
    </xf>
    <xf numFmtId="171" fontId="2" fillId="3" borderId="10" xfId="0" applyNumberFormat="1" applyFont="1" applyFill="1" applyBorder="1" applyAlignment="1">
      <alignment horizontal="center" vertical="center"/>
    </xf>
    <xf numFmtId="171" fontId="2" fillId="3" borderId="3" xfId="0" applyNumberFormat="1" applyFont="1" applyFill="1" applyBorder="1" applyAlignment="1">
      <alignment horizontal="center" vertical="center"/>
    </xf>
    <xf numFmtId="171" fontId="21" fillId="3" borderId="3"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10" xfId="0" applyNumberFormat="1" applyFont="1" applyBorder="1" applyAlignment="1">
      <alignment horizontal="center" vertical="center" wrapText="1"/>
    </xf>
    <xf numFmtId="171" fontId="8" fillId="0" borderId="3" xfId="0" applyNumberFormat="1" applyFont="1" applyBorder="1" applyAlignment="1">
      <alignment horizontal="center" vertical="center" wrapText="1"/>
    </xf>
    <xf numFmtId="171" fontId="18" fillId="0" borderId="3"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10" xfId="0" applyNumberFormat="1" applyFont="1" applyBorder="1" applyAlignment="1">
      <alignment horizontal="center" vertical="center" wrapText="1"/>
    </xf>
    <xf numFmtId="171" fontId="2" fillId="0" borderId="3" xfId="0" applyNumberFormat="1" applyFont="1" applyBorder="1" applyAlignment="1">
      <alignment horizontal="center" vertical="center" wrapText="1"/>
    </xf>
    <xf numFmtId="171" fontId="21" fillId="0" borderId="3"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71" fontId="2" fillId="3" borderId="10" xfId="0" applyNumberFormat="1" applyFont="1" applyFill="1" applyBorder="1" applyAlignment="1">
      <alignment horizontal="center" vertical="center" wrapText="1"/>
    </xf>
    <xf numFmtId="171" fontId="2" fillId="3" borderId="3"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6"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71" fontId="15" fillId="3" borderId="10" xfId="0" applyNumberFormat="1" applyFont="1" applyFill="1" applyBorder="1" applyAlignment="1">
      <alignment horizontal="center" vertical="center"/>
    </xf>
    <xf numFmtId="171" fontId="21" fillId="0" borderId="3" xfId="0" applyNumberFormat="1" applyFont="1" applyBorder="1" applyAlignment="1">
      <alignment horizontal="center" vertical="center"/>
    </xf>
    <xf numFmtId="171" fontId="21" fillId="0" borderId="2" xfId="0" applyNumberFormat="1" applyFont="1" applyBorder="1" applyAlignment="1">
      <alignment horizontal="center" vertical="center"/>
    </xf>
    <xf numFmtId="171"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4" fontId="23" fillId="2" borderId="1" xfId="0" applyNumberFormat="1" applyFont="1" applyFill="1" applyBorder="1" applyAlignment="1">
      <alignment horizontal="center" vertical="center" wrapText="1"/>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0" fillId="0" borderId="0" xfId="0" applyAlignment="1">
      <alignment horizontal="left"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172" fontId="15" fillId="0" borderId="10" xfId="0" applyNumberFormat="1" applyFont="1" applyBorder="1" applyAlignment="1">
      <alignment horizontal="left" vertical="top" wrapText="1"/>
    </xf>
    <xf numFmtId="172" fontId="15" fillId="0" borderId="3"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10" xfId="0" quotePrefix="1" applyNumberFormat="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172"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172" fontId="16" fillId="0" borderId="10" xfId="0" quotePrefix="1" applyNumberFormat="1" applyFont="1" applyBorder="1" applyAlignment="1">
      <alignment horizontal="center"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72" fontId="16" fillId="0" borderId="3"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3"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11" fillId="0" borderId="8" xfId="0" quotePrefix="1" applyFont="1" applyBorder="1" applyAlignment="1">
      <alignment horizontal="center" vertical="center" wrapText="1"/>
    </xf>
    <xf numFmtId="0" fontId="12" fillId="0" borderId="8" xfId="0" quotePrefix="1" applyFont="1" applyBorder="1" applyAlignment="1">
      <alignment horizontal="left" vertical="top" wrapText="1"/>
    </xf>
    <xf numFmtId="0" fontId="4" fillId="0" borderId="5" xfId="0" quotePrefix="1" applyFont="1" applyBorder="1" applyAlignment="1">
      <alignment horizontal="left" vertical="top" wrapText="1"/>
    </xf>
    <xf numFmtId="0" fontId="0" fillId="0" borderId="5"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11" fillId="0" borderId="8" xfId="0" quotePrefix="1" applyFont="1" applyBorder="1" applyAlignment="1">
      <alignment horizontal="left" vertical="top" wrapText="1"/>
    </xf>
    <xf numFmtId="0" fontId="15" fillId="0" borderId="10" xfId="0" applyFont="1" applyBorder="1" applyAlignment="1">
      <alignment horizontal="left" vertical="top" wrapText="1"/>
    </xf>
    <xf numFmtId="0" fontId="2" fillId="0" borderId="10" xfId="0" quotePrefix="1" applyFont="1" applyBorder="1" applyAlignment="1">
      <alignment horizontal="left" vertical="top" wrapText="1"/>
    </xf>
    <xf numFmtId="0" fontId="15" fillId="0" borderId="10" xfId="0" applyNumberFormat="1" applyFont="1" applyBorder="1" applyAlignment="1">
      <alignment horizontal="left" vertical="top" wrapText="1"/>
    </xf>
    <xf numFmtId="0" fontId="3" fillId="0" borderId="0" xfId="0" applyFont="1" applyAlignment="1">
      <alignment vertical="center" wrapText="1"/>
    </xf>
  </cellXfs>
  <cellStyles count="1">
    <cellStyle name="Звичайний" xfId="0" builtinId="0"/>
  </cellStyles>
  <dxfs count="8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217"/>
  <sheetViews>
    <sheetView tabSelected="1" topLeftCell="A184" zoomScaleNormal="100" workbookViewId="0">
      <selection activeCell="AP216" sqref="AP216:BH216"/>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73" t="s">
        <v>35</v>
      </c>
      <c r="AP2" s="73"/>
      <c r="AQ2" s="73"/>
      <c r="AR2" s="73"/>
      <c r="AS2" s="73"/>
      <c r="AT2" s="73"/>
      <c r="AU2" s="73"/>
      <c r="AV2" s="73"/>
      <c r="AW2" s="73"/>
      <c r="AX2" s="73"/>
      <c r="AY2" s="73"/>
      <c r="AZ2" s="73"/>
      <c r="BA2" s="73"/>
      <c r="BB2" s="73"/>
      <c r="BC2" s="73"/>
      <c r="BD2" s="73"/>
      <c r="BE2" s="73"/>
      <c r="BF2" s="73"/>
      <c r="BG2" s="73"/>
      <c r="BH2" s="73"/>
      <c r="BI2" s="73"/>
      <c r="BJ2" s="73"/>
      <c r="BK2" s="73"/>
      <c r="BL2" s="73"/>
    </row>
    <row r="3" spans="1:64" ht="9" customHeight="1" x14ac:dyDescent="0.2">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3.5" customHeight="1" x14ac:dyDescent="0.2">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9.75" hidden="1" customHeight="1"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row>
    <row r="8" spans="1:64" ht="9.75" hidden="1" customHeight="1"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row>
    <row r="9" spans="1:64" ht="8.25" hidden="1" customHeight="1" x14ac:dyDescent="0.2">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row>
    <row r="10" spans="1:64" ht="15.75" x14ac:dyDescent="0.2">
      <c r="A10" s="71" t="s">
        <v>106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2" t="s">
        <v>190</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3" t="s">
        <v>181</v>
      </c>
      <c r="C13" s="60"/>
      <c r="D13" s="60"/>
      <c r="E13" s="60"/>
      <c r="F13" s="60"/>
      <c r="G13" s="60"/>
      <c r="H13" s="60"/>
      <c r="I13" s="60"/>
      <c r="J13" s="60"/>
      <c r="K13" s="60"/>
      <c r="L13" s="60"/>
      <c r="M13" s="14"/>
      <c r="N13" s="194" t="s">
        <v>182</v>
      </c>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5"/>
      <c r="AU13" s="193" t="s">
        <v>187</v>
      </c>
      <c r="AV13" s="60"/>
      <c r="AW13" s="60"/>
      <c r="AX13" s="60"/>
      <c r="AY13" s="60"/>
      <c r="AZ13" s="60"/>
      <c r="BA13" s="60"/>
      <c r="BB13" s="60"/>
      <c r="BC13" s="15"/>
      <c r="BD13" s="15"/>
      <c r="BE13" s="15"/>
      <c r="BF13" s="15"/>
      <c r="BG13" s="15"/>
      <c r="BH13" s="15"/>
      <c r="BI13" s="15"/>
      <c r="BJ13" s="15"/>
      <c r="BK13" s="15"/>
      <c r="BL13" s="15"/>
    </row>
    <row r="14" spans="1:64" ht="21.75" customHeight="1" x14ac:dyDescent="0.2">
      <c r="A14" s="16"/>
      <c r="B14" s="59" t="s">
        <v>24</v>
      </c>
      <c r="C14" s="59"/>
      <c r="D14" s="59"/>
      <c r="E14" s="59"/>
      <c r="F14" s="59"/>
      <c r="G14" s="59"/>
      <c r="H14" s="59"/>
      <c r="I14" s="59"/>
      <c r="J14" s="59"/>
      <c r="K14" s="59"/>
      <c r="L14" s="59"/>
      <c r="M14" s="16"/>
      <c r="N14" s="62" t="s">
        <v>25</v>
      </c>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16"/>
      <c r="AU14" s="59" t="s">
        <v>26</v>
      </c>
      <c r="AV14" s="59"/>
      <c r="AW14" s="59"/>
      <c r="AX14" s="59"/>
      <c r="AY14" s="59"/>
      <c r="AZ14" s="59"/>
      <c r="BA14" s="59"/>
      <c r="BB14" s="59"/>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3" t="s">
        <v>193</v>
      </c>
      <c r="C16" s="60"/>
      <c r="D16" s="60"/>
      <c r="E16" s="60"/>
      <c r="F16" s="60"/>
      <c r="G16" s="60"/>
      <c r="H16" s="60"/>
      <c r="I16" s="60"/>
      <c r="J16" s="60"/>
      <c r="K16" s="60"/>
      <c r="L16" s="60"/>
      <c r="M16" s="14"/>
      <c r="N16" s="194" t="s">
        <v>182</v>
      </c>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5"/>
      <c r="AU16" s="193" t="s">
        <v>187</v>
      </c>
      <c r="AV16" s="60"/>
      <c r="AW16" s="60"/>
      <c r="AX16" s="60"/>
      <c r="AY16" s="60"/>
      <c r="AZ16" s="60"/>
      <c r="BA16" s="60"/>
      <c r="BB16" s="60"/>
      <c r="BC16" s="19"/>
      <c r="BD16" s="19"/>
      <c r="BE16" s="19"/>
      <c r="BF16" s="19"/>
      <c r="BG16" s="19"/>
      <c r="BH16" s="19"/>
      <c r="BI16" s="19"/>
      <c r="BJ16" s="19"/>
      <c r="BK16" s="19"/>
      <c r="BL16" s="20"/>
    </row>
    <row r="17" spans="1:79" ht="23.25" customHeight="1" x14ac:dyDescent="0.2">
      <c r="A17" s="21"/>
      <c r="B17" s="59" t="s">
        <v>24</v>
      </c>
      <c r="C17" s="59"/>
      <c r="D17" s="59"/>
      <c r="E17" s="59"/>
      <c r="F17" s="59"/>
      <c r="G17" s="59"/>
      <c r="H17" s="59"/>
      <c r="I17" s="59"/>
      <c r="J17" s="59"/>
      <c r="K17" s="59"/>
      <c r="L17" s="59"/>
      <c r="M17" s="16"/>
      <c r="N17" s="62" t="s">
        <v>27</v>
      </c>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16"/>
      <c r="AU17" s="59" t="s">
        <v>26</v>
      </c>
      <c r="AV17" s="59"/>
      <c r="AW17" s="59"/>
      <c r="AX17" s="59"/>
      <c r="AY17" s="59"/>
      <c r="AZ17" s="59"/>
      <c r="BA17" s="59"/>
      <c r="BB17" s="59"/>
      <c r="BC17" s="22"/>
      <c r="BD17" s="22"/>
      <c r="BE17" s="22"/>
      <c r="BF17" s="22"/>
      <c r="BG17" s="22"/>
      <c r="BH17" s="22"/>
      <c r="BI17" s="22"/>
      <c r="BJ17" s="22"/>
      <c r="BK17" s="23"/>
      <c r="BL17" s="22"/>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71.25" customHeight="1" x14ac:dyDescent="0.2">
      <c r="A19" s="13" t="s">
        <v>23</v>
      </c>
      <c r="B19" s="193" t="s">
        <v>191</v>
      </c>
      <c r="C19" s="60"/>
      <c r="D19" s="60"/>
      <c r="E19" s="60"/>
      <c r="F19" s="60"/>
      <c r="G19" s="60"/>
      <c r="H19" s="60"/>
      <c r="I19" s="60"/>
      <c r="J19" s="60"/>
      <c r="K19" s="60"/>
      <c r="L19" s="60"/>
      <c r="M19"/>
      <c r="N19" s="193" t="s">
        <v>194</v>
      </c>
      <c r="O19" s="60"/>
      <c r="P19" s="60"/>
      <c r="Q19" s="60"/>
      <c r="R19" s="60"/>
      <c r="S19" s="60"/>
      <c r="T19" s="60"/>
      <c r="U19" s="60"/>
      <c r="V19" s="60"/>
      <c r="W19" s="60"/>
      <c r="X19" s="60"/>
      <c r="Y19" s="60"/>
      <c r="Z19" s="19"/>
      <c r="AA19" s="193" t="s">
        <v>195</v>
      </c>
      <c r="AB19" s="60"/>
      <c r="AC19" s="60"/>
      <c r="AD19" s="60"/>
      <c r="AE19" s="60"/>
      <c r="AF19" s="60"/>
      <c r="AG19" s="60"/>
      <c r="AH19" s="60"/>
      <c r="AI19" s="60"/>
      <c r="AJ19" s="19"/>
      <c r="AK19" s="203" t="s">
        <v>192</v>
      </c>
      <c r="AL19" s="192"/>
      <c r="AM19" s="192"/>
      <c r="AN19" s="192"/>
      <c r="AO19" s="192"/>
      <c r="AP19" s="192"/>
      <c r="AQ19" s="192"/>
      <c r="AR19" s="192"/>
      <c r="AS19" s="192"/>
      <c r="AT19" s="192"/>
      <c r="AU19" s="192"/>
      <c r="AV19" s="192"/>
      <c r="AW19" s="192"/>
      <c r="AX19" s="192"/>
      <c r="AY19" s="192"/>
      <c r="AZ19" s="192"/>
      <c r="BA19" s="192"/>
      <c r="BB19" s="192"/>
      <c r="BC19" s="192"/>
      <c r="BD19" s="19"/>
      <c r="BE19" s="193" t="s">
        <v>188</v>
      </c>
      <c r="BF19" s="60"/>
      <c r="BG19" s="60"/>
      <c r="BH19" s="60"/>
      <c r="BI19" s="60"/>
      <c r="BJ19" s="60"/>
      <c r="BK19" s="60"/>
      <c r="BL19" s="60"/>
    </row>
    <row r="20" spans="1:79" ht="23.25" customHeight="1" x14ac:dyDescent="0.2">
      <c r="A20"/>
      <c r="B20" s="59" t="s">
        <v>24</v>
      </c>
      <c r="C20" s="59"/>
      <c r="D20" s="59"/>
      <c r="E20" s="59"/>
      <c r="F20" s="59"/>
      <c r="G20" s="59"/>
      <c r="H20" s="59"/>
      <c r="I20" s="59"/>
      <c r="J20" s="59"/>
      <c r="K20" s="59"/>
      <c r="L20" s="59"/>
      <c r="M20"/>
      <c r="N20" s="59" t="s">
        <v>28</v>
      </c>
      <c r="O20" s="59"/>
      <c r="P20" s="59"/>
      <c r="Q20" s="59"/>
      <c r="R20" s="59"/>
      <c r="S20" s="59"/>
      <c r="T20" s="59"/>
      <c r="U20" s="59"/>
      <c r="V20" s="59"/>
      <c r="W20" s="59"/>
      <c r="X20" s="59"/>
      <c r="Y20" s="59"/>
      <c r="Z20" s="22"/>
      <c r="AA20" s="61" t="s">
        <v>29</v>
      </c>
      <c r="AB20" s="61"/>
      <c r="AC20" s="61"/>
      <c r="AD20" s="61"/>
      <c r="AE20" s="61"/>
      <c r="AF20" s="61"/>
      <c r="AG20" s="61"/>
      <c r="AH20" s="61"/>
      <c r="AI20" s="61"/>
      <c r="AJ20" s="22"/>
      <c r="AK20" s="67" t="s">
        <v>30</v>
      </c>
      <c r="AL20" s="67"/>
      <c r="AM20" s="67"/>
      <c r="AN20" s="67"/>
      <c r="AO20" s="67"/>
      <c r="AP20" s="67"/>
      <c r="AQ20" s="67"/>
      <c r="AR20" s="67"/>
      <c r="AS20" s="67"/>
      <c r="AT20" s="67"/>
      <c r="AU20" s="67"/>
      <c r="AV20" s="67"/>
      <c r="AW20" s="67"/>
      <c r="AX20" s="67"/>
      <c r="AY20" s="67"/>
      <c r="AZ20" s="67"/>
      <c r="BA20" s="67"/>
      <c r="BB20" s="67"/>
      <c r="BC20" s="67"/>
      <c r="BD20" s="22"/>
      <c r="BE20" s="59" t="s">
        <v>31</v>
      </c>
      <c r="BF20" s="59"/>
      <c r="BG20" s="59"/>
      <c r="BH20" s="59"/>
      <c r="BI20" s="59"/>
      <c r="BJ20" s="59"/>
      <c r="BK20" s="59"/>
      <c r="BL20" s="59"/>
    </row>
    <row r="21" spans="1:79" ht="15.95" customHeight="1" x14ac:dyDescent="0.2">
      <c r="A21" s="52" t="s">
        <v>36</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row>
    <row r="22" spans="1:79" ht="15.95" customHeight="1" x14ac:dyDescent="0.2">
      <c r="A22" s="191" t="s">
        <v>180</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row>
    <row r="23" spans="1:79" ht="17.25" customHeight="1" x14ac:dyDescent="0.2">
      <c r="A23" s="68" t="s">
        <v>37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79" ht="15.75" customHeight="1" x14ac:dyDescent="0.2">
      <c r="A24" s="52" t="s">
        <v>85</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row>
    <row r="25" spans="1:79" ht="15" customHeight="1" x14ac:dyDescent="0.2">
      <c r="A25" s="51" t="s">
        <v>189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row>
    <row r="26" spans="1:79" ht="48" customHeight="1" x14ac:dyDescent="0.2">
      <c r="A26" s="39" t="s">
        <v>3</v>
      </c>
      <c r="B26" s="39"/>
      <c r="C26" s="39" t="s">
        <v>4</v>
      </c>
      <c r="D26" s="39"/>
      <c r="E26" s="39"/>
      <c r="F26" s="39"/>
      <c r="G26" s="39"/>
      <c r="H26" s="39"/>
      <c r="I26" s="39"/>
      <c r="J26" s="39"/>
      <c r="K26" s="39"/>
      <c r="L26" s="39"/>
      <c r="M26" s="39"/>
      <c r="N26" s="39"/>
      <c r="O26" s="39"/>
      <c r="P26" s="39"/>
      <c r="Q26" s="39"/>
      <c r="R26" s="39"/>
      <c r="S26" s="39"/>
      <c r="T26" s="39"/>
      <c r="U26" s="39"/>
      <c r="V26" s="39"/>
      <c r="W26" s="39"/>
      <c r="X26" s="39"/>
      <c r="Y26" s="39"/>
      <c r="Z26" s="39"/>
      <c r="AA26" s="39" t="s">
        <v>38</v>
      </c>
      <c r="AB26" s="39"/>
      <c r="AC26" s="39"/>
      <c r="AD26" s="39"/>
      <c r="AE26" s="39"/>
      <c r="AF26" s="39"/>
      <c r="AG26" s="39"/>
      <c r="AH26" s="39"/>
      <c r="AI26" s="39"/>
      <c r="AJ26" s="39"/>
      <c r="AK26" s="39"/>
      <c r="AL26" s="39"/>
      <c r="AM26" s="39"/>
      <c r="AN26" s="39"/>
      <c r="AO26" s="39"/>
      <c r="AP26" s="39" t="s">
        <v>39</v>
      </c>
      <c r="AQ26" s="39"/>
      <c r="AR26" s="39"/>
      <c r="AS26" s="39"/>
      <c r="AT26" s="39"/>
      <c r="AU26" s="39"/>
      <c r="AV26" s="39"/>
      <c r="AW26" s="39"/>
      <c r="AX26" s="39"/>
      <c r="AY26" s="39"/>
      <c r="AZ26" s="39"/>
      <c r="BA26" s="39"/>
      <c r="BB26" s="39"/>
      <c r="BC26" s="39"/>
      <c r="BD26" s="39" t="s">
        <v>0</v>
      </c>
      <c r="BE26" s="39"/>
      <c r="BF26" s="39"/>
      <c r="BG26" s="39"/>
      <c r="BH26" s="39"/>
      <c r="BI26" s="39"/>
      <c r="BJ26" s="39"/>
      <c r="BK26" s="39"/>
      <c r="BL26" s="39"/>
      <c r="BM26" s="39"/>
      <c r="BN26" s="39"/>
      <c r="BO26" s="39"/>
      <c r="BP26" s="39"/>
      <c r="BQ26" s="39"/>
    </row>
    <row r="27" spans="1:79" ht="29.1" customHeight="1" x14ac:dyDescent="0.2">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t="s">
        <v>2</v>
      </c>
      <c r="AB27" s="39"/>
      <c r="AC27" s="39"/>
      <c r="AD27" s="39"/>
      <c r="AE27" s="39"/>
      <c r="AF27" s="39" t="s">
        <v>1</v>
      </c>
      <c r="AG27" s="39"/>
      <c r="AH27" s="39"/>
      <c r="AI27" s="39"/>
      <c r="AJ27" s="39"/>
      <c r="AK27" s="39" t="s">
        <v>17</v>
      </c>
      <c r="AL27" s="39"/>
      <c r="AM27" s="39"/>
      <c r="AN27" s="39"/>
      <c r="AO27" s="39"/>
      <c r="AP27" s="39" t="s">
        <v>2</v>
      </c>
      <c r="AQ27" s="39"/>
      <c r="AR27" s="39"/>
      <c r="AS27" s="39"/>
      <c r="AT27" s="39"/>
      <c r="AU27" s="39" t="s">
        <v>1</v>
      </c>
      <c r="AV27" s="39"/>
      <c r="AW27" s="39"/>
      <c r="AX27" s="39"/>
      <c r="AY27" s="39"/>
      <c r="AZ27" s="39" t="s">
        <v>17</v>
      </c>
      <c r="BA27" s="39"/>
      <c r="BB27" s="39"/>
      <c r="BC27" s="39"/>
      <c r="BD27" s="39" t="s">
        <v>2</v>
      </c>
      <c r="BE27" s="39"/>
      <c r="BF27" s="39"/>
      <c r="BG27" s="39"/>
      <c r="BH27" s="39"/>
      <c r="BI27" s="39" t="s">
        <v>1</v>
      </c>
      <c r="BJ27" s="39"/>
      <c r="BK27" s="39"/>
      <c r="BL27" s="39"/>
      <c r="BM27" s="39"/>
      <c r="BN27" s="39" t="s">
        <v>18</v>
      </c>
      <c r="BO27" s="39"/>
      <c r="BP27" s="39"/>
      <c r="BQ27" s="39"/>
    </row>
    <row r="28" spans="1:79" ht="15.95" customHeight="1" x14ac:dyDescent="0.2">
      <c r="A28" s="66">
        <v>1</v>
      </c>
      <c r="B28" s="66"/>
      <c r="C28" s="66">
        <v>2</v>
      </c>
      <c r="D28" s="66"/>
      <c r="E28" s="66"/>
      <c r="F28" s="66"/>
      <c r="G28" s="66"/>
      <c r="H28" s="66"/>
      <c r="I28" s="66"/>
      <c r="J28" s="66"/>
      <c r="K28" s="66"/>
      <c r="L28" s="66"/>
      <c r="M28" s="66"/>
      <c r="N28" s="66"/>
      <c r="O28" s="66"/>
      <c r="P28" s="66"/>
      <c r="Q28" s="66"/>
      <c r="R28" s="66"/>
      <c r="S28" s="66"/>
      <c r="T28" s="66"/>
      <c r="U28" s="66"/>
      <c r="V28" s="66"/>
      <c r="W28" s="66"/>
      <c r="X28" s="66"/>
      <c r="Y28" s="66"/>
      <c r="Z28" s="66"/>
      <c r="AA28" s="63">
        <v>3</v>
      </c>
      <c r="AB28" s="64"/>
      <c r="AC28" s="64"/>
      <c r="AD28" s="64"/>
      <c r="AE28" s="65"/>
      <c r="AF28" s="63">
        <v>4</v>
      </c>
      <c r="AG28" s="64"/>
      <c r="AH28" s="64"/>
      <c r="AI28" s="64"/>
      <c r="AJ28" s="65"/>
      <c r="AK28" s="63">
        <v>5</v>
      </c>
      <c r="AL28" s="64"/>
      <c r="AM28" s="64"/>
      <c r="AN28" s="64"/>
      <c r="AO28" s="65"/>
      <c r="AP28" s="63">
        <v>6</v>
      </c>
      <c r="AQ28" s="64"/>
      <c r="AR28" s="64"/>
      <c r="AS28" s="64"/>
      <c r="AT28" s="65"/>
      <c r="AU28" s="63">
        <v>7</v>
      </c>
      <c r="AV28" s="64"/>
      <c r="AW28" s="64"/>
      <c r="AX28" s="64"/>
      <c r="AY28" s="65"/>
      <c r="AZ28" s="63">
        <v>8</v>
      </c>
      <c r="BA28" s="64"/>
      <c r="BB28" s="64"/>
      <c r="BC28" s="65"/>
      <c r="BD28" s="63">
        <v>9</v>
      </c>
      <c r="BE28" s="64"/>
      <c r="BF28" s="64"/>
      <c r="BG28" s="64"/>
      <c r="BH28" s="65"/>
      <c r="BI28" s="66">
        <v>10</v>
      </c>
      <c r="BJ28" s="66"/>
      <c r="BK28" s="66"/>
      <c r="BL28" s="66"/>
      <c r="BM28" s="66"/>
      <c r="BN28" s="66">
        <v>11</v>
      </c>
      <c r="BO28" s="66"/>
      <c r="BP28" s="66"/>
      <c r="BQ28" s="66"/>
    </row>
    <row r="29" spans="1:79" ht="15.75" hidden="1" customHeight="1" x14ac:dyDescent="0.2">
      <c r="A29" s="76" t="s">
        <v>11</v>
      </c>
      <c r="B29" s="76"/>
      <c r="C29" s="77" t="s">
        <v>12</v>
      </c>
      <c r="D29" s="77"/>
      <c r="E29" s="77"/>
      <c r="F29" s="77"/>
      <c r="G29" s="77"/>
      <c r="H29" s="77"/>
      <c r="I29" s="77"/>
      <c r="J29" s="77"/>
      <c r="K29" s="77"/>
      <c r="L29" s="77"/>
      <c r="M29" s="77"/>
      <c r="N29" s="77"/>
      <c r="O29" s="77"/>
      <c r="P29" s="77"/>
      <c r="Q29" s="77"/>
      <c r="R29" s="77"/>
      <c r="S29" s="77"/>
      <c r="T29" s="77"/>
      <c r="U29" s="77"/>
      <c r="V29" s="77"/>
      <c r="W29" s="77"/>
      <c r="X29" s="77"/>
      <c r="Y29" s="77"/>
      <c r="Z29" s="78"/>
      <c r="AA29" s="46" t="s">
        <v>33</v>
      </c>
      <c r="AB29" s="46"/>
      <c r="AC29" s="46"/>
      <c r="AD29" s="46"/>
      <c r="AE29" s="46"/>
      <c r="AF29" s="46" t="s">
        <v>91</v>
      </c>
      <c r="AG29" s="46"/>
      <c r="AH29" s="46"/>
      <c r="AI29" s="46"/>
      <c r="AJ29" s="46"/>
      <c r="AK29" s="45" t="s">
        <v>13</v>
      </c>
      <c r="AL29" s="45"/>
      <c r="AM29" s="45"/>
      <c r="AN29" s="45"/>
      <c r="AO29" s="45"/>
      <c r="AP29" s="46" t="s">
        <v>34</v>
      </c>
      <c r="AQ29" s="46"/>
      <c r="AR29" s="46"/>
      <c r="AS29" s="46"/>
      <c r="AT29" s="46"/>
      <c r="AU29" s="46" t="s">
        <v>19</v>
      </c>
      <c r="AV29" s="46"/>
      <c r="AW29" s="46"/>
      <c r="AX29" s="46"/>
      <c r="AY29" s="46"/>
      <c r="AZ29" s="45" t="s">
        <v>13</v>
      </c>
      <c r="BA29" s="45"/>
      <c r="BB29" s="45"/>
      <c r="BC29" s="45"/>
      <c r="BD29" s="79" t="s">
        <v>20</v>
      </c>
      <c r="BE29" s="79"/>
      <c r="BF29" s="79"/>
      <c r="BG29" s="79"/>
      <c r="BH29" s="79"/>
      <c r="BI29" s="79" t="s">
        <v>20</v>
      </c>
      <c r="BJ29" s="79"/>
      <c r="BK29" s="79"/>
      <c r="BL29" s="79"/>
      <c r="BM29" s="79"/>
      <c r="BN29" s="47" t="s">
        <v>13</v>
      </c>
      <c r="BO29" s="47"/>
      <c r="BP29" s="47"/>
      <c r="BQ29" s="47"/>
      <c r="CA29" s="1" t="s">
        <v>89</v>
      </c>
    </row>
    <row r="30" spans="1:79" s="170" customFormat="1" ht="12.75" customHeight="1" x14ac:dyDescent="0.2">
      <c r="A30" s="133">
        <v>1</v>
      </c>
      <c r="B30" s="133"/>
      <c r="C30" s="167" t="s">
        <v>107</v>
      </c>
      <c r="D30" s="168"/>
      <c r="E30" s="168"/>
      <c r="F30" s="168"/>
      <c r="G30" s="168"/>
      <c r="H30" s="168"/>
      <c r="I30" s="168"/>
      <c r="J30" s="168"/>
      <c r="K30" s="168"/>
      <c r="L30" s="168"/>
      <c r="M30" s="168"/>
      <c r="N30" s="168"/>
      <c r="O30" s="168"/>
      <c r="P30" s="168"/>
      <c r="Q30" s="168"/>
      <c r="R30" s="168"/>
      <c r="S30" s="168"/>
      <c r="T30" s="168"/>
      <c r="U30" s="168"/>
      <c r="V30" s="168"/>
      <c r="W30" s="168"/>
      <c r="X30" s="168"/>
      <c r="Y30" s="168"/>
      <c r="Z30" s="169"/>
      <c r="AA30" s="44">
        <v>38038442.899999999</v>
      </c>
      <c r="AB30" s="44"/>
      <c r="AC30" s="44"/>
      <c r="AD30" s="44"/>
      <c r="AE30" s="44"/>
      <c r="AF30" s="44">
        <v>3116048.9499999997</v>
      </c>
      <c r="AG30" s="44"/>
      <c r="AH30" s="44"/>
      <c r="AI30" s="44"/>
      <c r="AJ30" s="44"/>
      <c r="AK30" s="44">
        <f>AA30+AF30</f>
        <v>41154491.850000001</v>
      </c>
      <c r="AL30" s="44"/>
      <c r="AM30" s="44"/>
      <c r="AN30" s="44"/>
      <c r="AO30" s="44"/>
      <c r="AP30" s="44">
        <v>36872993.969999999</v>
      </c>
      <c r="AQ30" s="44"/>
      <c r="AR30" s="44"/>
      <c r="AS30" s="44"/>
      <c r="AT30" s="44"/>
      <c r="AU30" s="44">
        <v>2982708.9499999997</v>
      </c>
      <c r="AV30" s="44"/>
      <c r="AW30" s="44"/>
      <c r="AX30" s="44"/>
      <c r="AY30" s="44"/>
      <c r="AZ30" s="44">
        <f>AP30+AU30</f>
        <v>39855702.920000002</v>
      </c>
      <c r="BA30" s="44"/>
      <c r="BB30" s="44"/>
      <c r="BC30" s="44"/>
      <c r="BD30" s="44">
        <f>AP30-AA30</f>
        <v>-1165448.9299999997</v>
      </c>
      <c r="BE30" s="44"/>
      <c r="BF30" s="44"/>
      <c r="BG30" s="44"/>
      <c r="BH30" s="44"/>
      <c r="BI30" s="44">
        <f>AU30-AF30</f>
        <v>-133340</v>
      </c>
      <c r="BJ30" s="44"/>
      <c r="BK30" s="44"/>
      <c r="BL30" s="44"/>
      <c r="BM30" s="44"/>
      <c r="BN30" s="44">
        <f>BD30+BI30</f>
        <v>-1298788.9299999997</v>
      </c>
      <c r="BO30" s="44"/>
      <c r="BP30" s="44"/>
      <c r="BQ30" s="44"/>
      <c r="CA30" s="170" t="s">
        <v>90</v>
      </c>
    </row>
    <row r="31" spans="1:79" ht="12.75" customHeight="1" x14ac:dyDescent="0.2">
      <c r="A31" s="171" t="s">
        <v>42</v>
      </c>
      <c r="B31" s="43"/>
      <c r="C31" s="206" t="s">
        <v>108</v>
      </c>
      <c r="D31" s="185"/>
      <c r="E31" s="185"/>
      <c r="F31" s="185"/>
      <c r="G31" s="185"/>
      <c r="H31" s="185"/>
      <c r="I31" s="185"/>
      <c r="J31" s="185"/>
      <c r="K31" s="185"/>
      <c r="L31" s="185"/>
      <c r="M31" s="185"/>
      <c r="N31" s="185"/>
      <c r="O31" s="185"/>
      <c r="P31" s="185"/>
      <c r="Q31" s="185"/>
      <c r="R31" s="185"/>
      <c r="S31" s="185"/>
      <c r="T31" s="185"/>
      <c r="U31" s="185"/>
      <c r="V31" s="185"/>
      <c r="W31" s="185"/>
      <c r="X31" s="185"/>
      <c r="Y31" s="185"/>
      <c r="Z31" s="186"/>
      <c r="AA31" s="38">
        <v>0</v>
      </c>
      <c r="AB31" s="38"/>
      <c r="AC31" s="38"/>
      <c r="AD31" s="38"/>
      <c r="AE31" s="38"/>
      <c r="AF31" s="38">
        <v>241746.11</v>
      </c>
      <c r="AG31" s="38"/>
      <c r="AH31" s="38"/>
      <c r="AI31" s="38"/>
      <c r="AJ31" s="38"/>
      <c r="AK31" s="38">
        <f>AA31+AF31</f>
        <v>241746.11</v>
      </c>
      <c r="AL31" s="38"/>
      <c r="AM31" s="38"/>
      <c r="AN31" s="38"/>
      <c r="AO31" s="38"/>
      <c r="AP31" s="38">
        <v>0</v>
      </c>
      <c r="AQ31" s="38"/>
      <c r="AR31" s="38"/>
      <c r="AS31" s="38"/>
      <c r="AT31" s="38"/>
      <c r="AU31" s="38">
        <v>241746.11</v>
      </c>
      <c r="AV31" s="38"/>
      <c r="AW31" s="38"/>
      <c r="AX31" s="38"/>
      <c r="AY31" s="38"/>
      <c r="AZ31" s="38">
        <f>AP31+AU31</f>
        <v>241746.11</v>
      </c>
      <c r="BA31" s="38"/>
      <c r="BB31" s="38"/>
      <c r="BC31" s="38"/>
      <c r="BD31" s="38">
        <f>AP31-AA31</f>
        <v>0</v>
      </c>
      <c r="BE31" s="38"/>
      <c r="BF31" s="38"/>
      <c r="BG31" s="38"/>
      <c r="BH31" s="38"/>
      <c r="BI31" s="38">
        <f>AU31-AF31</f>
        <v>0</v>
      </c>
      <c r="BJ31" s="38"/>
      <c r="BK31" s="38"/>
      <c r="BL31" s="38"/>
      <c r="BM31" s="38"/>
      <c r="BN31" s="38">
        <f>BD31+BI31</f>
        <v>0</v>
      </c>
      <c r="BO31" s="38"/>
      <c r="BP31" s="38"/>
      <c r="BQ31" s="38"/>
    </row>
    <row r="32" spans="1:79" ht="12.75" customHeight="1" x14ac:dyDescent="0.2">
      <c r="A32" s="171" t="s">
        <v>101</v>
      </c>
      <c r="B32" s="43"/>
      <c r="C32" s="206" t="s">
        <v>109</v>
      </c>
      <c r="D32" s="185"/>
      <c r="E32" s="185"/>
      <c r="F32" s="185"/>
      <c r="G32" s="185"/>
      <c r="H32" s="185"/>
      <c r="I32" s="185"/>
      <c r="J32" s="185"/>
      <c r="K32" s="185"/>
      <c r="L32" s="185"/>
      <c r="M32" s="185"/>
      <c r="N32" s="185"/>
      <c r="O32" s="185"/>
      <c r="P32" s="185"/>
      <c r="Q32" s="185"/>
      <c r="R32" s="185"/>
      <c r="S32" s="185"/>
      <c r="T32" s="185"/>
      <c r="U32" s="185"/>
      <c r="V32" s="185"/>
      <c r="W32" s="185"/>
      <c r="X32" s="185"/>
      <c r="Y32" s="185"/>
      <c r="Z32" s="186"/>
      <c r="AA32" s="38">
        <v>37993106</v>
      </c>
      <c r="AB32" s="38"/>
      <c r="AC32" s="38"/>
      <c r="AD32" s="38"/>
      <c r="AE32" s="38"/>
      <c r="AF32" s="38">
        <v>833700</v>
      </c>
      <c r="AG32" s="38"/>
      <c r="AH32" s="38"/>
      <c r="AI32" s="38"/>
      <c r="AJ32" s="38"/>
      <c r="AK32" s="38">
        <f>AA32+AF32</f>
        <v>38826806</v>
      </c>
      <c r="AL32" s="38"/>
      <c r="AM32" s="38"/>
      <c r="AN32" s="38"/>
      <c r="AO32" s="38"/>
      <c r="AP32" s="38">
        <v>36827657.07</v>
      </c>
      <c r="AQ32" s="38"/>
      <c r="AR32" s="38"/>
      <c r="AS32" s="38"/>
      <c r="AT32" s="38"/>
      <c r="AU32" s="38">
        <v>700360</v>
      </c>
      <c r="AV32" s="38"/>
      <c r="AW32" s="38"/>
      <c r="AX32" s="38"/>
      <c r="AY32" s="38"/>
      <c r="AZ32" s="38">
        <f>AP32+AU32</f>
        <v>37528017.07</v>
      </c>
      <c r="BA32" s="38"/>
      <c r="BB32" s="38"/>
      <c r="BC32" s="38"/>
      <c r="BD32" s="38">
        <f>AP32-AA32</f>
        <v>-1165448.9299999997</v>
      </c>
      <c r="BE32" s="38"/>
      <c r="BF32" s="38"/>
      <c r="BG32" s="38"/>
      <c r="BH32" s="38"/>
      <c r="BI32" s="38">
        <f>AU32-AF32</f>
        <v>-133340</v>
      </c>
      <c r="BJ32" s="38"/>
      <c r="BK32" s="38"/>
      <c r="BL32" s="38"/>
      <c r="BM32" s="38"/>
      <c r="BN32" s="38">
        <f>BD32+BI32</f>
        <v>-1298788.9299999997</v>
      </c>
      <c r="BO32" s="38"/>
      <c r="BP32" s="38"/>
      <c r="BQ32" s="38"/>
    </row>
    <row r="33" spans="1:80" ht="25.5" customHeight="1" x14ac:dyDescent="0.2">
      <c r="A33" s="171"/>
      <c r="B33" s="43"/>
      <c r="C33" s="172" t="s">
        <v>112</v>
      </c>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3"/>
      <c r="AO33" s="173"/>
      <c r="AP33" s="173"/>
      <c r="AQ33" s="173"/>
      <c r="AR33" s="173"/>
      <c r="AS33" s="173"/>
      <c r="AT33" s="173"/>
      <c r="AU33" s="173"/>
      <c r="AV33" s="173"/>
      <c r="AW33" s="173"/>
      <c r="AX33" s="173"/>
      <c r="AY33" s="173"/>
      <c r="AZ33" s="173"/>
      <c r="BA33" s="173"/>
      <c r="BB33" s="173"/>
      <c r="BC33" s="173"/>
      <c r="BD33" s="173"/>
      <c r="BE33" s="173"/>
      <c r="BF33" s="173"/>
      <c r="BG33" s="173"/>
      <c r="BH33" s="173"/>
      <c r="BI33" s="173"/>
      <c r="BJ33" s="173"/>
      <c r="BK33" s="173"/>
      <c r="BL33" s="173"/>
      <c r="BM33" s="173"/>
      <c r="BN33" s="173"/>
      <c r="BO33" s="173"/>
      <c r="BP33" s="173"/>
      <c r="BQ33" s="174"/>
      <c r="CB33" s="1" t="s">
        <v>111</v>
      </c>
    </row>
    <row r="34" spans="1:80" ht="12.75" customHeight="1" x14ac:dyDescent="0.2">
      <c r="A34" s="171" t="s">
        <v>110</v>
      </c>
      <c r="B34" s="43"/>
      <c r="C34" s="172" t="s">
        <v>113</v>
      </c>
      <c r="D34" s="185"/>
      <c r="E34" s="185"/>
      <c r="F34" s="185"/>
      <c r="G34" s="185"/>
      <c r="H34" s="185"/>
      <c r="I34" s="185"/>
      <c r="J34" s="185"/>
      <c r="K34" s="185"/>
      <c r="L34" s="185"/>
      <c r="M34" s="185"/>
      <c r="N34" s="185"/>
      <c r="O34" s="185"/>
      <c r="P34" s="185"/>
      <c r="Q34" s="185"/>
      <c r="R34" s="185"/>
      <c r="S34" s="185"/>
      <c r="T34" s="185"/>
      <c r="U34" s="185"/>
      <c r="V34" s="185"/>
      <c r="W34" s="185"/>
      <c r="X34" s="185"/>
      <c r="Y34" s="185"/>
      <c r="Z34" s="186"/>
      <c r="AA34" s="38">
        <v>0</v>
      </c>
      <c r="AB34" s="38"/>
      <c r="AC34" s="38"/>
      <c r="AD34" s="38"/>
      <c r="AE34" s="38"/>
      <c r="AF34" s="38">
        <v>1797311.42</v>
      </c>
      <c r="AG34" s="38"/>
      <c r="AH34" s="38"/>
      <c r="AI34" s="38"/>
      <c r="AJ34" s="38"/>
      <c r="AK34" s="38">
        <f>AA34+AF34</f>
        <v>1797311.42</v>
      </c>
      <c r="AL34" s="38"/>
      <c r="AM34" s="38"/>
      <c r="AN34" s="38"/>
      <c r="AO34" s="38"/>
      <c r="AP34" s="38">
        <v>0</v>
      </c>
      <c r="AQ34" s="38"/>
      <c r="AR34" s="38"/>
      <c r="AS34" s="38"/>
      <c r="AT34" s="38"/>
      <c r="AU34" s="38">
        <v>1797311.42</v>
      </c>
      <c r="AV34" s="38"/>
      <c r="AW34" s="38"/>
      <c r="AX34" s="38"/>
      <c r="AY34" s="38"/>
      <c r="AZ34" s="38">
        <f>AP34+AU34</f>
        <v>1797311.42</v>
      </c>
      <c r="BA34" s="38"/>
      <c r="BB34" s="38"/>
      <c r="BC34" s="38"/>
      <c r="BD34" s="38">
        <f>AP34-AA34</f>
        <v>0</v>
      </c>
      <c r="BE34" s="38"/>
      <c r="BF34" s="38"/>
      <c r="BG34" s="38"/>
      <c r="BH34" s="38"/>
      <c r="BI34" s="38">
        <f>AU34-AF34</f>
        <v>0</v>
      </c>
      <c r="BJ34" s="38"/>
      <c r="BK34" s="38"/>
      <c r="BL34" s="38"/>
      <c r="BM34" s="38"/>
      <c r="BN34" s="38">
        <f>BD34+BI34</f>
        <v>0</v>
      </c>
      <c r="BO34" s="38"/>
      <c r="BP34" s="38"/>
      <c r="BQ34" s="38"/>
    </row>
    <row r="35" spans="1:80" ht="12.75" customHeight="1" x14ac:dyDescent="0.2">
      <c r="A35" s="171" t="s">
        <v>114</v>
      </c>
      <c r="B35" s="43"/>
      <c r="C35" s="172" t="s">
        <v>115</v>
      </c>
      <c r="D35" s="185"/>
      <c r="E35" s="185"/>
      <c r="F35" s="185"/>
      <c r="G35" s="185"/>
      <c r="H35" s="185"/>
      <c r="I35" s="185"/>
      <c r="J35" s="185"/>
      <c r="K35" s="185"/>
      <c r="L35" s="185"/>
      <c r="M35" s="185"/>
      <c r="N35" s="185"/>
      <c r="O35" s="185"/>
      <c r="P35" s="185"/>
      <c r="Q35" s="185"/>
      <c r="R35" s="185"/>
      <c r="S35" s="185"/>
      <c r="T35" s="185"/>
      <c r="U35" s="185"/>
      <c r="V35" s="185"/>
      <c r="W35" s="185"/>
      <c r="X35" s="185"/>
      <c r="Y35" s="185"/>
      <c r="Z35" s="186"/>
      <c r="AA35" s="38">
        <v>0</v>
      </c>
      <c r="AB35" s="38"/>
      <c r="AC35" s="38"/>
      <c r="AD35" s="38"/>
      <c r="AE35" s="38"/>
      <c r="AF35" s="38">
        <v>243291.42</v>
      </c>
      <c r="AG35" s="38"/>
      <c r="AH35" s="38"/>
      <c r="AI35" s="38"/>
      <c r="AJ35" s="38"/>
      <c r="AK35" s="38">
        <f>AA35+AF35</f>
        <v>243291.42</v>
      </c>
      <c r="AL35" s="38"/>
      <c r="AM35" s="38"/>
      <c r="AN35" s="38"/>
      <c r="AO35" s="38"/>
      <c r="AP35" s="38">
        <v>0</v>
      </c>
      <c r="AQ35" s="38"/>
      <c r="AR35" s="38"/>
      <c r="AS35" s="38"/>
      <c r="AT35" s="38"/>
      <c r="AU35" s="38">
        <v>243291.42</v>
      </c>
      <c r="AV35" s="38"/>
      <c r="AW35" s="38"/>
      <c r="AX35" s="38"/>
      <c r="AY35" s="38"/>
      <c r="AZ35" s="38">
        <f>AP35+AU35</f>
        <v>243291.42</v>
      </c>
      <c r="BA35" s="38"/>
      <c r="BB35" s="38"/>
      <c r="BC35" s="38"/>
      <c r="BD35" s="38">
        <f>AP35-AA35</f>
        <v>0</v>
      </c>
      <c r="BE35" s="38"/>
      <c r="BF35" s="38"/>
      <c r="BG35" s="38"/>
      <c r="BH35" s="38"/>
      <c r="BI35" s="38">
        <f>AU35-AF35</f>
        <v>0</v>
      </c>
      <c r="BJ35" s="38"/>
      <c r="BK35" s="38"/>
      <c r="BL35" s="38"/>
      <c r="BM35" s="38"/>
      <c r="BN35" s="38">
        <f>BD35+BI35</f>
        <v>0</v>
      </c>
      <c r="BO35" s="38"/>
      <c r="BP35" s="38"/>
      <c r="BQ35" s="38"/>
    </row>
    <row r="36" spans="1:80" ht="12.75" customHeight="1" x14ac:dyDescent="0.2">
      <c r="A36" s="171" t="s">
        <v>116</v>
      </c>
      <c r="B36" s="43"/>
      <c r="C36" s="172" t="s">
        <v>117</v>
      </c>
      <c r="D36" s="185"/>
      <c r="E36" s="185"/>
      <c r="F36" s="185"/>
      <c r="G36" s="185"/>
      <c r="H36" s="185"/>
      <c r="I36" s="185"/>
      <c r="J36" s="185"/>
      <c r="K36" s="185"/>
      <c r="L36" s="185"/>
      <c r="M36" s="185"/>
      <c r="N36" s="185"/>
      <c r="O36" s="185"/>
      <c r="P36" s="185"/>
      <c r="Q36" s="185"/>
      <c r="R36" s="185"/>
      <c r="S36" s="185"/>
      <c r="T36" s="185"/>
      <c r="U36" s="185"/>
      <c r="V36" s="185"/>
      <c r="W36" s="185"/>
      <c r="X36" s="185"/>
      <c r="Y36" s="185"/>
      <c r="Z36" s="186"/>
      <c r="AA36" s="38">
        <v>45336.9</v>
      </c>
      <c r="AB36" s="38"/>
      <c r="AC36" s="38"/>
      <c r="AD36" s="38"/>
      <c r="AE36" s="38"/>
      <c r="AF36" s="38">
        <v>0</v>
      </c>
      <c r="AG36" s="38"/>
      <c r="AH36" s="38"/>
      <c r="AI36" s="38"/>
      <c r="AJ36" s="38"/>
      <c r="AK36" s="38">
        <f>AA36+AF36</f>
        <v>45336.9</v>
      </c>
      <c r="AL36" s="38"/>
      <c r="AM36" s="38"/>
      <c r="AN36" s="38"/>
      <c r="AO36" s="38"/>
      <c r="AP36" s="38">
        <v>45336.9</v>
      </c>
      <c r="AQ36" s="38"/>
      <c r="AR36" s="38"/>
      <c r="AS36" s="38"/>
      <c r="AT36" s="38"/>
      <c r="AU36" s="38">
        <v>0</v>
      </c>
      <c r="AV36" s="38"/>
      <c r="AW36" s="38"/>
      <c r="AX36" s="38"/>
      <c r="AY36" s="38"/>
      <c r="AZ36" s="38">
        <f>AP36+AU36</f>
        <v>45336.9</v>
      </c>
      <c r="BA36" s="38"/>
      <c r="BB36" s="38"/>
      <c r="BC36" s="38"/>
      <c r="BD36" s="38">
        <f>AP36-AA36</f>
        <v>0</v>
      </c>
      <c r="BE36" s="38"/>
      <c r="BF36" s="38"/>
      <c r="BG36" s="38"/>
      <c r="BH36" s="38"/>
      <c r="BI36" s="38">
        <f>AU36-AF36</f>
        <v>0</v>
      </c>
      <c r="BJ36" s="38"/>
      <c r="BK36" s="38"/>
      <c r="BL36" s="38"/>
      <c r="BM36" s="38"/>
      <c r="BN36" s="38">
        <f>BD36+BI36</f>
        <v>0</v>
      </c>
      <c r="BO36" s="38"/>
      <c r="BP36" s="38"/>
      <c r="BQ36" s="38"/>
    </row>
    <row r="38" spans="1:80" ht="15.75" customHeight="1" x14ac:dyDescent="0.2">
      <c r="A38" s="52" t="s">
        <v>86</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row>
    <row r="40" spans="1:80" ht="15" customHeight="1" x14ac:dyDescent="0.2">
      <c r="A40" s="51" t="s">
        <v>189</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row>
    <row r="41" spans="1:80" ht="28.5" customHeight="1" x14ac:dyDescent="0.2">
      <c r="A41" s="40" t="s">
        <v>3</v>
      </c>
      <c r="B41" s="41"/>
      <c r="C41" s="39" t="s">
        <v>4</v>
      </c>
      <c r="D41" s="39"/>
      <c r="E41" s="39"/>
      <c r="F41" s="39"/>
      <c r="G41" s="39"/>
      <c r="H41" s="39"/>
      <c r="I41" s="39"/>
      <c r="J41" s="39"/>
      <c r="K41" s="39"/>
      <c r="L41" s="39"/>
      <c r="M41" s="39"/>
      <c r="N41" s="39"/>
      <c r="O41" s="39"/>
      <c r="P41" s="39"/>
      <c r="Q41" s="39"/>
      <c r="R41" s="39"/>
      <c r="S41" s="39" t="s">
        <v>38</v>
      </c>
      <c r="T41" s="39"/>
      <c r="U41" s="39"/>
      <c r="V41" s="39"/>
      <c r="W41" s="39"/>
      <c r="X41" s="39"/>
      <c r="Y41" s="39"/>
      <c r="Z41" s="39"/>
      <c r="AA41" s="39"/>
      <c r="AB41" s="39"/>
      <c r="AC41" s="39"/>
      <c r="AD41" s="39"/>
      <c r="AE41" s="39"/>
      <c r="AF41" s="39"/>
      <c r="AG41" s="39"/>
      <c r="AH41" s="39"/>
      <c r="AI41" s="39" t="s">
        <v>39</v>
      </c>
      <c r="AJ41" s="39"/>
      <c r="AK41" s="39"/>
      <c r="AL41" s="39"/>
      <c r="AM41" s="39"/>
      <c r="AN41" s="39"/>
      <c r="AO41" s="39"/>
      <c r="AP41" s="39"/>
      <c r="AQ41" s="39"/>
      <c r="AR41" s="39"/>
      <c r="AS41" s="39"/>
      <c r="AT41" s="39"/>
      <c r="AU41" s="39"/>
      <c r="AV41" s="39"/>
      <c r="AW41" s="39"/>
      <c r="AX41" s="39"/>
      <c r="AY41" s="39" t="s">
        <v>0</v>
      </c>
      <c r="AZ41" s="39"/>
      <c r="BA41" s="39"/>
      <c r="BB41" s="39"/>
      <c r="BC41" s="39"/>
      <c r="BD41" s="39"/>
      <c r="BE41" s="39"/>
      <c r="BF41" s="39"/>
      <c r="BG41" s="39"/>
      <c r="BH41" s="39"/>
      <c r="BI41" s="39"/>
      <c r="BJ41" s="39"/>
      <c r="BK41" s="39"/>
      <c r="BL41" s="39"/>
      <c r="BM41" s="39"/>
      <c r="BN41" s="39"/>
      <c r="BO41" s="2"/>
      <c r="BP41" s="2"/>
      <c r="BQ41" s="2"/>
    </row>
    <row r="42" spans="1:80" ht="18" hidden="1" customHeight="1" x14ac:dyDescent="0.2">
      <c r="A42" s="76" t="s">
        <v>11</v>
      </c>
      <c r="B42" s="76"/>
      <c r="C42" s="86" t="s">
        <v>12</v>
      </c>
      <c r="D42" s="86"/>
      <c r="E42" s="86"/>
      <c r="F42" s="86"/>
      <c r="G42" s="86"/>
      <c r="H42" s="86"/>
      <c r="I42" s="86"/>
      <c r="J42" s="86"/>
      <c r="K42" s="86"/>
      <c r="L42" s="86"/>
      <c r="M42" s="86"/>
      <c r="N42" s="86"/>
      <c r="O42" s="86"/>
      <c r="P42" s="86"/>
      <c r="Q42" s="86"/>
      <c r="R42" s="86"/>
      <c r="S42" s="46" t="s">
        <v>8</v>
      </c>
      <c r="T42" s="46"/>
      <c r="U42" s="46"/>
      <c r="V42" s="46"/>
      <c r="W42" s="46"/>
      <c r="X42" s="46" t="s">
        <v>7</v>
      </c>
      <c r="Y42" s="46"/>
      <c r="Z42" s="46"/>
      <c r="AA42" s="46"/>
      <c r="AB42" s="46"/>
      <c r="AC42" s="45" t="s">
        <v>13</v>
      </c>
      <c r="AD42" s="47"/>
      <c r="AE42" s="47"/>
      <c r="AF42" s="47"/>
      <c r="AG42" s="47"/>
      <c r="AH42" s="47"/>
      <c r="AI42" s="46" t="s">
        <v>9</v>
      </c>
      <c r="AJ42" s="46"/>
      <c r="AK42" s="46"/>
      <c r="AL42" s="46"/>
      <c r="AM42" s="46"/>
      <c r="AN42" s="46" t="s">
        <v>10</v>
      </c>
      <c r="AO42" s="46"/>
      <c r="AP42" s="46"/>
      <c r="AQ42" s="46"/>
      <c r="AR42" s="46"/>
      <c r="AS42" s="45" t="s">
        <v>13</v>
      </c>
      <c r="AT42" s="47"/>
      <c r="AU42" s="47"/>
      <c r="AV42" s="47"/>
      <c r="AW42" s="47"/>
      <c r="AX42" s="47"/>
      <c r="AY42" s="48" t="s">
        <v>14</v>
      </c>
      <c r="AZ42" s="49"/>
      <c r="BA42" s="49"/>
      <c r="BB42" s="49"/>
      <c r="BC42" s="50"/>
      <c r="BD42" s="48" t="s">
        <v>14</v>
      </c>
      <c r="BE42" s="49"/>
      <c r="BF42" s="49"/>
      <c r="BG42" s="49"/>
      <c r="BH42" s="50"/>
      <c r="BI42" s="47" t="s">
        <v>13</v>
      </c>
      <c r="BJ42" s="47"/>
      <c r="BK42" s="47"/>
      <c r="BL42" s="47"/>
      <c r="BM42" s="47"/>
      <c r="BN42" s="47"/>
      <c r="BO42" s="6"/>
      <c r="BP42" s="6"/>
      <c r="BQ42" s="6"/>
      <c r="CA42" s="1" t="s">
        <v>15</v>
      </c>
    </row>
    <row r="43" spans="1:80" s="27" customFormat="1" ht="16.5" customHeight="1" x14ac:dyDescent="0.25">
      <c r="A43" s="84" t="s">
        <v>5</v>
      </c>
      <c r="B43" s="84"/>
      <c r="C43" s="85" t="s">
        <v>40</v>
      </c>
      <c r="D43" s="85"/>
      <c r="E43" s="85"/>
      <c r="F43" s="85"/>
      <c r="G43" s="85"/>
      <c r="H43" s="85"/>
      <c r="I43" s="85"/>
      <c r="J43" s="85"/>
      <c r="K43" s="85"/>
      <c r="L43" s="85"/>
      <c r="M43" s="85"/>
      <c r="N43" s="85"/>
      <c r="O43" s="85"/>
      <c r="P43" s="85"/>
      <c r="Q43" s="85"/>
      <c r="R43" s="85"/>
      <c r="S43" s="105" t="s">
        <v>41</v>
      </c>
      <c r="T43" s="106"/>
      <c r="U43" s="106"/>
      <c r="V43" s="106"/>
      <c r="W43" s="106"/>
      <c r="X43" s="107"/>
      <c r="Y43" s="107"/>
      <c r="Z43" s="107"/>
      <c r="AA43" s="107"/>
      <c r="AB43" s="107"/>
      <c r="AC43" s="107"/>
      <c r="AD43" s="107"/>
      <c r="AE43" s="107"/>
      <c r="AF43" s="107"/>
      <c r="AG43" s="107"/>
      <c r="AH43" s="108"/>
      <c r="AI43" s="116">
        <f>AI45+AI46</f>
        <v>0</v>
      </c>
      <c r="AJ43" s="117"/>
      <c r="AK43" s="117"/>
      <c r="AL43" s="117"/>
      <c r="AM43" s="117"/>
      <c r="AN43" s="118"/>
      <c r="AO43" s="118"/>
      <c r="AP43" s="118"/>
      <c r="AQ43" s="118"/>
      <c r="AR43" s="118"/>
      <c r="AS43" s="118"/>
      <c r="AT43" s="118"/>
      <c r="AU43" s="118"/>
      <c r="AV43" s="118"/>
      <c r="AW43" s="118"/>
      <c r="AX43" s="119"/>
      <c r="AY43" s="98" t="s">
        <v>41</v>
      </c>
      <c r="AZ43" s="99"/>
      <c r="BA43" s="99"/>
      <c r="BB43" s="99"/>
      <c r="BC43" s="99"/>
      <c r="BD43" s="100"/>
      <c r="BE43" s="100"/>
      <c r="BF43" s="100"/>
      <c r="BG43" s="100"/>
      <c r="BH43" s="100"/>
      <c r="BI43" s="100"/>
      <c r="BJ43" s="100"/>
      <c r="BK43" s="100"/>
      <c r="BL43" s="100"/>
      <c r="BM43" s="100"/>
      <c r="BN43" s="101"/>
      <c r="BO43" s="26"/>
      <c r="BP43" s="26"/>
      <c r="BQ43" s="26"/>
    </row>
    <row r="44" spans="1:80" ht="15.75" customHeight="1" x14ac:dyDescent="0.2">
      <c r="A44" s="42" t="s">
        <v>88</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5"/>
      <c r="BO44" s="6"/>
      <c r="BP44" s="6"/>
      <c r="BQ44" s="6"/>
    </row>
    <row r="45" spans="1:80" s="25" customFormat="1" ht="15.75" customHeight="1" x14ac:dyDescent="0.25">
      <c r="A45" s="87" t="s">
        <v>42</v>
      </c>
      <c r="B45" s="87"/>
      <c r="C45" s="86" t="s">
        <v>43</v>
      </c>
      <c r="D45" s="86"/>
      <c r="E45" s="86"/>
      <c r="F45" s="86"/>
      <c r="G45" s="86"/>
      <c r="H45" s="86"/>
      <c r="I45" s="86"/>
      <c r="J45" s="86"/>
      <c r="K45" s="86"/>
      <c r="L45" s="86"/>
      <c r="M45" s="86"/>
      <c r="N45" s="86"/>
      <c r="O45" s="86"/>
      <c r="P45" s="86"/>
      <c r="Q45" s="86"/>
      <c r="R45" s="86"/>
      <c r="S45" s="88" t="s">
        <v>41</v>
      </c>
      <c r="T45" s="89"/>
      <c r="U45" s="89"/>
      <c r="V45" s="89"/>
      <c r="W45" s="89"/>
      <c r="X45" s="90"/>
      <c r="Y45" s="90"/>
      <c r="Z45" s="90"/>
      <c r="AA45" s="90"/>
      <c r="AB45" s="90"/>
      <c r="AC45" s="90"/>
      <c r="AD45" s="90"/>
      <c r="AE45" s="90"/>
      <c r="AF45" s="90"/>
      <c r="AG45" s="90"/>
      <c r="AH45" s="91"/>
      <c r="AI45" s="120">
        <v>0</v>
      </c>
      <c r="AJ45" s="121"/>
      <c r="AK45" s="121"/>
      <c r="AL45" s="121"/>
      <c r="AM45" s="121"/>
      <c r="AN45" s="122"/>
      <c r="AO45" s="122"/>
      <c r="AP45" s="122"/>
      <c r="AQ45" s="122"/>
      <c r="AR45" s="122"/>
      <c r="AS45" s="122"/>
      <c r="AT45" s="122"/>
      <c r="AU45" s="122"/>
      <c r="AV45" s="122"/>
      <c r="AW45" s="122"/>
      <c r="AX45" s="123"/>
      <c r="AY45" s="125" t="s">
        <v>41</v>
      </c>
      <c r="AZ45" s="126"/>
      <c r="BA45" s="126"/>
      <c r="BB45" s="126"/>
      <c r="BC45" s="126"/>
      <c r="BD45" s="90"/>
      <c r="BE45" s="90"/>
      <c r="BF45" s="90"/>
      <c r="BG45" s="90"/>
      <c r="BH45" s="90"/>
      <c r="BI45" s="90"/>
      <c r="BJ45" s="90"/>
      <c r="BK45" s="90"/>
      <c r="BL45" s="90"/>
      <c r="BM45" s="90"/>
      <c r="BN45" s="91"/>
      <c r="BO45" s="9"/>
      <c r="BP45" s="9"/>
      <c r="BQ45" s="9"/>
    </row>
    <row r="46" spans="1:80" s="25" customFormat="1" ht="15.75" customHeight="1" x14ac:dyDescent="0.25">
      <c r="A46" s="87" t="s">
        <v>101</v>
      </c>
      <c r="B46" s="87"/>
      <c r="C46" s="86" t="s">
        <v>56</v>
      </c>
      <c r="D46" s="86"/>
      <c r="E46" s="86"/>
      <c r="F46" s="86"/>
      <c r="G46" s="86"/>
      <c r="H46" s="86"/>
      <c r="I46" s="86"/>
      <c r="J46" s="86"/>
      <c r="K46" s="86"/>
      <c r="L46" s="86"/>
      <c r="M46" s="86"/>
      <c r="N46" s="86"/>
      <c r="O46" s="86"/>
      <c r="P46" s="86"/>
      <c r="Q46" s="86"/>
      <c r="R46" s="86"/>
      <c r="S46" s="88" t="s">
        <v>41</v>
      </c>
      <c r="T46" s="89"/>
      <c r="U46" s="89"/>
      <c r="V46" s="89"/>
      <c r="W46" s="89"/>
      <c r="X46" s="90"/>
      <c r="Y46" s="90"/>
      <c r="Z46" s="90"/>
      <c r="AA46" s="90"/>
      <c r="AB46" s="90"/>
      <c r="AC46" s="90"/>
      <c r="AD46" s="90"/>
      <c r="AE46" s="90"/>
      <c r="AF46" s="90"/>
      <c r="AG46" s="90"/>
      <c r="AH46" s="91"/>
      <c r="AI46" s="120">
        <v>0</v>
      </c>
      <c r="AJ46" s="121"/>
      <c r="AK46" s="121"/>
      <c r="AL46" s="121"/>
      <c r="AM46" s="121"/>
      <c r="AN46" s="122"/>
      <c r="AO46" s="122"/>
      <c r="AP46" s="122"/>
      <c r="AQ46" s="122"/>
      <c r="AR46" s="122"/>
      <c r="AS46" s="122"/>
      <c r="AT46" s="122"/>
      <c r="AU46" s="122"/>
      <c r="AV46" s="122"/>
      <c r="AW46" s="122"/>
      <c r="AX46" s="123"/>
      <c r="AY46" s="125" t="s">
        <v>41</v>
      </c>
      <c r="AZ46" s="126"/>
      <c r="BA46" s="126"/>
      <c r="BB46" s="126"/>
      <c r="BC46" s="126"/>
      <c r="BD46" s="90"/>
      <c r="BE46" s="90"/>
      <c r="BF46" s="90"/>
      <c r="BG46" s="90"/>
      <c r="BH46" s="90"/>
      <c r="BI46" s="90"/>
      <c r="BJ46" s="90"/>
      <c r="BK46" s="90"/>
      <c r="BL46" s="90"/>
      <c r="BM46" s="90"/>
      <c r="BN46" s="91"/>
      <c r="BO46" s="9"/>
      <c r="BP46" s="9"/>
      <c r="BQ46" s="9"/>
    </row>
    <row r="47" spans="1:80" ht="15.75" customHeight="1" x14ac:dyDescent="0.2">
      <c r="A47" s="204" t="s">
        <v>196</v>
      </c>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6"/>
      <c r="BL47" s="176"/>
      <c r="BM47" s="176"/>
      <c r="BN47" s="177"/>
      <c r="BO47" s="6"/>
      <c r="BP47" s="6"/>
      <c r="BQ47" s="6"/>
    </row>
    <row r="48" spans="1:80" s="27" customFormat="1" ht="15" customHeight="1" x14ac:dyDescent="0.25">
      <c r="A48" s="96" t="s">
        <v>22</v>
      </c>
      <c r="B48" s="97"/>
      <c r="C48" s="102" t="s">
        <v>44</v>
      </c>
      <c r="D48" s="103"/>
      <c r="E48" s="103"/>
      <c r="F48" s="103"/>
      <c r="G48" s="103"/>
      <c r="H48" s="103"/>
      <c r="I48" s="103"/>
      <c r="J48" s="103"/>
      <c r="K48" s="103"/>
      <c r="L48" s="103"/>
      <c r="M48" s="103"/>
      <c r="N48" s="103"/>
      <c r="O48" s="103"/>
      <c r="P48" s="103"/>
      <c r="Q48" s="103"/>
      <c r="R48" s="104"/>
      <c r="S48" s="92">
        <f>S50+S51+S52+S53</f>
        <v>3116048.95</v>
      </c>
      <c r="T48" s="93"/>
      <c r="U48" s="93"/>
      <c r="V48" s="93"/>
      <c r="W48" s="93"/>
      <c r="X48" s="93"/>
      <c r="Y48" s="93"/>
      <c r="Z48" s="93"/>
      <c r="AA48" s="93"/>
      <c r="AB48" s="93"/>
      <c r="AC48" s="93"/>
      <c r="AD48" s="93"/>
      <c r="AE48" s="93"/>
      <c r="AF48" s="93"/>
      <c r="AG48" s="93"/>
      <c r="AH48" s="109"/>
      <c r="AI48" s="92">
        <f>AI50+AI51+AI52+AI53</f>
        <v>2982708.95</v>
      </c>
      <c r="AJ48" s="93"/>
      <c r="AK48" s="93"/>
      <c r="AL48" s="93"/>
      <c r="AM48" s="93"/>
      <c r="AN48" s="93"/>
      <c r="AO48" s="93"/>
      <c r="AP48" s="93"/>
      <c r="AQ48" s="93"/>
      <c r="AR48" s="93"/>
      <c r="AS48" s="93"/>
      <c r="AT48" s="93"/>
      <c r="AU48" s="93"/>
      <c r="AV48" s="93"/>
      <c r="AW48" s="93"/>
      <c r="AX48" s="109"/>
      <c r="AY48" s="92">
        <f>AY50+AY51+AY52+AY53</f>
        <v>-133340</v>
      </c>
      <c r="AZ48" s="93"/>
      <c r="BA48" s="93"/>
      <c r="BB48" s="93"/>
      <c r="BC48" s="93"/>
      <c r="BD48" s="93"/>
      <c r="BE48" s="93"/>
      <c r="BF48" s="93"/>
      <c r="BG48" s="93"/>
      <c r="BH48" s="93"/>
      <c r="BI48" s="93"/>
      <c r="BJ48" s="93"/>
      <c r="BK48" s="93"/>
      <c r="BL48" s="93"/>
      <c r="BM48" s="93"/>
      <c r="BN48" s="109"/>
      <c r="BO48" s="26"/>
      <c r="BP48" s="26"/>
      <c r="BQ48" s="26"/>
    </row>
    <row r="49" spans="1:78" s="115" customFormat="1" ht="15" customHeight="1" x14ac:dyDescent="0.2">
      <c r="A49" s="114" t="s">
        <v>88</v>
      </c>
    </row>
    <row r="50" spans="1:78" s="25" customFormat="1" ht="15" customHeight="1" x14ac:dyDescent="0.25">
      <c r="A50" s="87" t="s">
        <v>45</v>
      </c>
      <c r="B50" s="87"/>
      <c r="C50" s="86" t="s">
        <v>49</v>
      </c>
      <c r="D50" s="86"/>
      <c r="E50" s="86"/>
      <c r="F50" s="86"/>
      <c r="G50" s="86"/>
      <c r="H50" s="86"/>
      <c r="I50" s="86"/>
      <c r="J50" s="86"/>
      <c r="K50" s="86"/>
      <c r="L50" s="86"/>
      <c r="M50" s="86"/>
      <c r="N50" s="86"/>
      <c r="O50" s="86"/>
      <c r="P50" s="86"/>
      <c r="Q50" s="86"/>
      <c r="R50" s="86"/>
      <c r="S50" s="110">
        <v>2282348.9500000002</v>
      </c>
      <c r="T50" s="111"/>
      <c r="U50" s="111"/>
      <c r="V50" s="111"/>
      <c r="W50" s="111"/>
      <c r="X50" s="112"/>
      <c r="Y50" s="112"/>
      <c r="Z50" s="112"/>
      <c r="AA50" s="112"/>
      <c r="AB50" s="112"/>
      <c r="AC50" s="112"/>
      <c r="AD50" s="112"/>
      <c r="AE50" s="112"/>
      <c r="AF50" s="112"/>
      <c r="AG50" s="112"/>
      <c r="AH50" s="113"/>
      <c r="AI50" s="120">
        <v>2282348.9500000002</v>
      </c>
      <c r="AJ50" s="121"/>
      <c r="AK50" s="121"/>
      <c r="AL50" s="121"/>
      <c r="AM50" s="121"/>
      <c r="AN50" s="121"/>
      <c r="AO50" s="121"/>
      <c r="AP50" s="121"/>
      <c r="AQ50" s="121"/>
      <c r="AR50" s="121"/>
      <c r="AS50" s="121"/>
      <c r="AT50" s="121"/>
      <c r="AU50" s="121"/>
      <c r="AV50" s="121"/>
      <c r="AW50" s="121"/>
      <c r="AX50" s="124"/>
      <c r="AY50" s="127">
        <f>AI50-S50</f>
        <v>0</v>
      </c>
      <c r="AZ50" s="128"/>
      <c r="BA50" s="128"/>
      <c r="BB50" s="128"/>
      <c r="BC50" s="128"/>
      <c r="BD50" s="112"/>
      <c r="BE50" s="112"/>
      <c r="BF50" s="112"/>
      <c r="BG50" s="112"/>
      <c r="BH50" s="112"/>
      <c r="BI50" s="112"/>
      <c r="BJ50" s="112"/>
      <c r="BK50" s="112"/>
      <c r="BL50" s="112"/>
      <c r="BM50" s="112"/>
      <c r="BN50" s="113"/>
      <c r="BO50" s="9"/>
      <c r="BP50" s="9"/>
      <c r="BQ50" s="9"/>
    </row>
    <row r="51" spans="1:78" s="25" customFormat="1" ht="15.75" customHeight="1" x14ac:dyDescent="0.25">
      <c r="A51" s="87" t="s">
        <v>46</v>
      </c>
      <c r="B51" s="87"/>
      <c r="C51" s="86" t="s">
        <v>50</v>
      </c>
      <c r="D51" s="86"/>
      <c r="E51" s="86"/>
      <c r="F51" s="86"/>
      <c r="G51" s="86"/>
      <c r="H51" s="86"/>
      <c r="I51" s="86"/>
      <c r="J51" s="86"/>
      <c r="K51" s="86"/>
      <c r="L51" s="86"/>
      <c r="M51" s="86"/>
      <c r="N51" s="86"/>
      <c r="O51" s="86"/>
      <c r="P51" s="86"/>
      <c r="Q51" s="86"/>
      <c r="R51" s="86"/>
      <c r="S51" s="110">
        <v>0</v>
      </c>
      <c r="T51" s="111"/>
      <c r="U51" s="111"/>
      <c r="V51" s="111"/>
      <c r="W51" s="111"/>
      <c r="X51" s="112"/>
      <c r="Y51" s="112"/>
      <c r="Z51" s="112"/>
      <c r="AA51" s="112"/>
      <c r="AB51" s="112"/>
      <c r="AC51" s="112"/>
      <c r="AD51" s="112"/>
      <c r="AE51" s="112"/>
      <c r="AF51" s="112"/>
      <c r="AG51" s="112"/>
      <c r="AH51" s="113"/>
      <c r="AI51" s="120">
        <v>0</v>
      </c>
      <c r="AJ51" s="121"/>
      <c r="AK51" s="121"/>
      <c r="AL51" s="121"/>
      <c r="AM51" s="121"/>
      <c r="AN51" s="122"/>
      <c r="AO51" s="122"/>
      <c r="AP51" s="122"/>
      <c r="AQ51" s="122"/>
      <c r="AR51" s="122"/>
      <c r="AS51" s="122"/>
      <c r="AT51" s="122"/>
      <c r="AU51" s="122"/>
      <c r="AV51" s="122"/>
      <c r="AW51" s="122"/>
      <c r="AX51" s="123"/>
      <c r="AY51" s="127">
        <f>AI51-S51</f>
        <v>0</v>
      </c>
      <c r="AZ51" s="128"/>
      <c r="BA51" s="128"/>
      <c r="BB51" s="128"/>
      <c r="BC51" s="128"/>
      <c r="BD51" s="112"/>
      <c r="BE51" s="112"/>
      <c r="BF51" s="112"/>
      <c r="BG51" s="112"/>
      <c r="BH51" s="112"/>
      <c r="BI51" s="112"/>
      <c r="BJ51" s="112"/>
      <c r="BK51" s="112"/>
      <c r="BL51" s="112"/>
      <c r="BM51" s="112"/>
      <c r="BN51" s="113"/>
      <c r="BO51" s="9"/>
      <c r="BP51" s="9"/>
      <c r="BQ51" s="9"/>
    </row>
    <row r="52" spans="1:78" s="25" customFormat="1" ht="15" customHeight="1" x14ac:dyDescent="0.25">
      <c r="A52" s="87" t="s">
        <v>47</v>
      </c>
      <c r="B52" s="87"/>
      <c r="C52" s="86" t="s">
        <v>51</v>
      </c>
      <c r="D52" s="86"/>
      <c r="E52" s="86"/>
      <c r="F52" s="86"/>
      <c r="G52" s="86"/>
      <c r="H52" s="86"/>
      <c r="I52" s="86"/>
      <c r="J52" s="86"/>
      <c r="K52" s="86"/>
      <c r="L52" s="86"/>
      <c r="M52" s="86"/>
      <c r="N52" s="86"/>
      <c r="O52" s="86"/>
      <c r="P52" s="86"/>
      <c r="Q52" s="86"/>
      <c r="R52" s="86"/>
      <c r="S52" s="110">
        <v>0</v>
      </c>
      <c r="T52" s="111"/>
      <c r="U52" s="111"/>
      <c r="V52" s="111"/>
      <c r="W52" s="111"/>
      <c r="X52" s="112"/>
      <c r="Y52" s="112"/>
      <c r="Z52" s="112"/>
      <c r="AA52" s="112"/>
      <c r="AB52" s="112"/>
      <c r="AC52" s="112"/>
      <c r="AD52" s="112"/>
      <c r="AE52" s="112"/>
      <c r="AF52" s="112"/>
      <c r="AG52" s="112"/>
      <c r="AH52" s="113"/>
      <c r="AI52" s="120">
        <v>0</v>
      </c>
      <c r="AJ52" s="121"/>
      <c r="AK52" s="121"/>
      <c r="AL52" s="121"/>
      <c r="AM52" s="121"/>
      <c r="AN52" s="122"/>
      <c r="AO52" s="122"/>
      <c r="AP52" s="122"/>
      <c r="AQ52" s="122"/>
      <c r="AR52" s="122"/>
      <c r="AS52" s="122"/>
      <c r="AT52" s="122"/>
      <c r="AU52" s="122"/>
      <c r="AV52" s="122"/>
      <c r="AW52" s="122"/>
      <c r="AX52" s="123"/>
      <c r="AY52" s="127">
        <f>AI52-S52</f>
        <v>0</v>
      </c>
      <c r="AZ52" s="128"/>
      <c r="BA52" s="128"/>
      <c r="BB52" s="128"/>
      <c r="BC52" s="128"/>
      <c r="BD52" s="112"/>
      <c r="BE52" s="112"/>
      <c r="BF52" s="112"/>
      <c r="BG52" s="112"/>
      <c r="BH52" s="112"/>
      <c r="BI52" s="112"/>
      <c r="BJ52" s="112"/>
      <c r="BK52" s="112"/>
      <c r="BL52" s="112"/>
      <c r="BM52" s="112"/>
      <c r="BN52" s="113"/>
      <c r="BO52" s="9"/>
      <c r="BP52" s="9"/>
      <c r="BQ52" s="9"/>
    </row>
    <row r="53" spans="1:78" s="25" customFormat="1" ht="15" customHeight="1" x14ac:dyDescent="0.25">
      <c r="A53" s="87" t="s">
        <v>48</v>
      </c>
      <c r="B53" s="87"/>
      <c r="C53" s="86" t="s">
        <v>52</v>
      </c>
      <c r="D53" s="86"/>
      <c r="E53" s="86"/>
      <c r="F53" s="86"/>
      <c r="G53" s="86"/>
      <c r="H53" s="86"/>
      <c r="I53" s="86"/>
      <c r="J53" s="86"/>
      <c r="K53" s="86"/>
      <c r="L53" s="86"/>
      <c r="M53" s="86"/>
      <c r="N53" s="86"/>
      <c r="O53" s="86"/>
      <c r="P53" s="86"/>
      <c r="Q53" s="86"/>
      <c r="R53" s="86"/>
      <c r="S53" s="110">
        <v>833700</v>
      </c>
      <c r="T53" s="111"/>
      <c r="U53" s="111"/>
      <c r="V53" s="111"/>
      <c r="W53" s="111"/>
      <c r="X53" s="112"/>
      <c r="Y53" s="112"/>
      <c r="Z53" s="112"/>
      <c r="AA53" s="112"/>
      <c r="AB53" s="112"/>
      <c r="AC53" s="112"/>
      <c r="AD53" s="112"/>
      <c r="AE53" s="112"/>
      <c r="AF53" s="112"/>
      <c r="AG53" s="112"/>
      <c r="AH53" s="113"/>
      <c r="AI53" s="120">
        <v>700360</v>
      </c>
      <c r="AJ53" s="121"/>
      <c r="AK53" s="121"/>
      <c r="AL53" s="121"/>
      <c r="AM53" s="121"/>
      <c r="AN53" s="122"/>
      <c r="AO53" s="122"/>
      <c r="AP53" s="122"/>
      <c r="AQ53" s="122"/>
      <c r="AR53" s="122"/>
      <c r="AS53" s="122"/>
      <c r="AT53" s="122"/>
      <c r="AU53" s="122"/>
      <c r="AV53" s="122"/>
      <c r="AW53" s="122"/>
      <c r="AX53" s="123"/>
      <c r="AY53" s="127">
        <f>AI53-S53</f>
        <v>-133340</v>
      </c>
      <c r="AZ53" s="128"/>
      <c r="BA53" s="128"/>
      <c r="BB53" s="128"/>
      <c r="BC53" s="128"/>
      <c r="BD53" s="112"/>
      <c r="BE53" s="112"/>
      <c r="BF53" s="112"/>
      <c r="BG53" s="112"/>
      <c r="BH53" s="112"/>
      <c r="BI53" s="112"/>
      <c r="BJ53" s="112"/>
      <c r="BK53" s="112"/>
      <c r="BL53" s="112"/>
      <c r="BM53" s="112"/>
      <c r="BN53" s="113"/>
      <c r="BO53" s="9"/>
      <c r="BP53" s="9"/>
      <c r="BQ53" s="9"/>
    </row>
    <row r="54" spans="1:78" ht="25.5" customHeight="1" x14ac:dyDescent="0.2">
      <c r="A54" s="204" t="s">
        <v>197</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c r="BM54" s="176"/>
      <c r="BN54" s="177"/>
      <c r="BO54" s="6"/>
      <c r="BP54" s="6"/>
      <c r="BQ54" s="6"/>
    </row>
    <row r="55" spans="1:78" s="27" customFormat="1" ht="15.75" customHeight="1" x14ac:dyDescent="0.25">
      <c r="A55" s="84" t="s">
        <v>23</v>
      </c>
      <c r="B55" s="84"/>
      <c r="C55" s="85" t="s">
        <v>53</v>
      </c>
      <c r="D55" s="85"/>
      <c r="E55" s="85"/>
      <c r="F55" s="85"/>
      <c r="G55" s="85"/>
      <c r="H55" s="85"/>
      <c r="I55" s="85"/>
      <c r="J55" s="85"/>
      <c r="K55" s="85"/>
      <c r="L55" s="85"/>
      <c r="M55" s="85"/>
      <c r="N55" s="85"/>
      <c r="O55" s="85"/>
      <c r="P55" s="85"/>
      <c r="Q55" s="85"/>
      <c r="R55" s="85"/>
      <c r="S55" s="88" t="s">
        <v>41</v>
      </c>
      <c r="T55" s="89"/>
      <c r="U55" s="89"/>
      <c r="V55" s="89"/>
      <c r="W55" s="89"/>
      <c r="X55" s="90"/>
      <c r="Y55" s="90"/>
      <c r="Z55" s="90"/>
      <c r="AA55" s="90"/>
      <c r="AB55" s="90"/>
      <c r="AC55" s="90"/>
      <c r="AD55" s="90"/>
      <c r="AE55" s="90"/>
      <c r="AF55" s="90"/>
      <c r="AG55" s="90"/>
      <c r="AH55" s="91"/>
      <c r="AI55" s="92">
        <f>AI57+AI58</f>
        <v>0</v>
      </c>
      <c r="AJ55" s="93"/>
      <c r="AK55" s="93"/>
      <c r="AL55" s="93"/>
      <c r="AM55" s="93"/>
      <c r="AN55" s="94"/>
      <c r="AO55" s="94"/>
      <c r="AP55" s="94"/>
      <c r="AQ55" s="94"/>
      <c r="AR55" s="94"/>
      <c r="AS55" s="94"/>
      <c r="AT55" s="94"/>
      <c r="AU55" s="94"/>
      <c r="AV55" s="94"/>
      <c r="AW55" s="94"/>
      <c r="AX55" s="95"/>
      <c r="AY55" s="88" t="s">
        <v>41</v>
      </c>
      <c r="AZ55" s="89"/>
      <c r="BA55" s="89"/>
      <c r="BB55" s="89"/>
      <c r="BC55" s="89"/>
      <c r="BD55" s="90"/>
      <c r="BE55" s="90"/>
      <c r="BF55" s="90"/>
      <c r="BG55" s="90"/>
      <c r="BH55" s="90"/>
      <c r="BI55" s="90"/>
      <c r="BJ55" s="90"/>
      <c r="BK55" s="90"/>
      <c r="BL55" s="90"/>
      <c r="BM55" s="90"/>
      <c r="BN55" s="91"/>
      <c r="BO55" s="26"/>
      <c r="BP55" s="26"/>
      <c r="BQ55" s="26"/>
    </row>
    <row r="56" spans="1:78" ht="15" customHeight="1" x14ac:dyDescent="0.2">
      <c r="A56" s="42" t="s">
        <v>88</v>
      </c>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5"/>
      <c r="BO56" s="6"/>
      <c r="BP56" s="6"/>
      <c r="BQ56" s="6"/>
    </row>
    <row r="57" spans="1:78" s="25" customFormat="1" ht="15.75" customHeight="1" x14ac:dyDescent="0.25">
      <c r="A57" s="87" t="s">
        <v>54</v>
      </c>
      <c r="B57" s="87"/>
      <c r="C57" s="86" t="s">
        <v>43</v>
      </c>
      <c r="D57" s="86"/>
      <c r="E57" s="86"/>
      <c r="F57" s="86"/>
      <c r="G57" s="86"/>
      <c r="H57" s="86"/>
      <c r="I57" s="86"/>
      <c r="J57" s="86"/>
      <c r="K57" s="86"/>
      <c r="L57" s="86"/>
      <c r="M57" s="86"/>
      <c r="N57" s="86"/>
      <c r="O57" s="86"/>
      <c r="P57" s="86"/>
      <c r="Q57" s="86"/>
      <c r="R57" s="86"/>
      <c r="S57" s="88" t="s">
        <v>41</v>
      </c>
      <c r="T57" s="89"/>
      <c r="U57" s="89"/>
      <c r="V57" s="89"/>
      <c r="W57" s="89"/>
      <c r="X57" s="90"/>
      <c r="Y57" s="90"/>
      <c r="Z57" s="90"/>
      <c r="AA57" s="90"/>
      <c r="AB57" s="90"/>
      <c r="AC57" s="90"/>
      <c r="AD57" s="90"/>
      <c r="AE57" s="90"/>
      <c r="AF57" s="90"/>
      <c r="AG57" s="90"/>
      <c r="AH57" s="91"/>
      <c r="AI57" s="120">
        <v>0</v>
      </c>
      <c r="AJ57" s="121"/>
      <c r="AK57" s="121"/>
      <c r="AL57" s="121"/>
      <c r="AM57" s="121"/>
      <c r="AN57" s="122"/>
      <c r="AO57" s="122"/>
      <c r="AP57" s="122"/>
      <c r="AQ57" s="122"/>
      <c r="AR57" s="122"/>
      <c r="AS57" s="122"/>
      <c r="AT57" s="122"/>
      <c r="AU57" s="122"/>
      <c r="AV57" s="122"/>
      <c r="AW57" s="122"/>
      <c r="AX57" s="123"/>
      <c r="AY57" s="88" t="s">
        <v>41</v>
      </c>
      <c r="AZ57" s="89"/>
      <c r="BA57" s="89"/>
      <c r="BB57" s="89"/>
      <c r="BC57" s="89"/>
      <c r="BD57" s="90"/>
      <c r="BE57" s="90"/>
      <c r="BF57" s="90"/>
      <c r="BG57" s="90"/>
      <c r="BH57" s="90"/>
      <c r="BI57" s="90"/>
      <c r="BJ57" s="90"/>
      <c r="BK57" s="90"/>
      <c r="BL57" s="90"/>
      <c r="BM57" s="90"/>
      <c r="BN57" s="91"/>
      <c r="BO57" s="9"/>
      <c r="BP57" s="9"/>
      <c r="BQ57" s="9"/>
    </row>
    <row r="58" spans="1:78" s="25" customFormat="1" ht="15" customHeight="1" x14ac:dyDescent="0.25">
      <c r="A58" s="87" t="s">
        <v>55</v>
      </c>
      <c r="B58" s="87"/>
      <c r="C58" s="86" t="s">
        <v>56</v>
      </c>
      <c r="D58" s="86"/>
      <c r="E58" s="86"/>
      <c r="F58" s="86"/>
      <c r="G58" s="86"/>
      <c r="H58" s="86"/>
      <c r="I58" s="86"/>
      <c r="J58" s="86"/>
      <c r="K58" s="86"/>
      <c r="L58" s="86"/>
      <c r="M58" s="86"/>
      <c r="N58" s="86"/>
      <c r="O58" s="86"/>
      <c r="P58" s="86"/>
      <c r="Q58" s="86"/>
      <c r="R58" s="86"/>
      <c r="S58" s="88" t="s">
        <v>41</v>
      </c>
      <c r="T58" s="89"/>
      <c r="U58" s="89"/>
      <c r="V58" s="89"/>
      <c r="W58" s="89"/>
      <c r="X58" s="90"/>
      <c r="Y58" s="90"/>
      <c r="Z58" s="90"/>
      <c r="AA58" s="90"/>
      <c r="AB58" s="90"/>
      <c r="AC58" s="90"/>
      <c r="AD58" s="90"/>
      <c r="AE58" s="90"/>
      <c r="AF58" s="90"/>
      <c r="AG58" s="90"/>
      <c r="AH58" s="91"/>
      <c r="AI58" s="120">
        <v>0</v>
      </c>
      <c r="AJ58" s="121"/>
      <c r="AK58" s="121"/>
      <c r="AL58" s="121"/>
      <c r="AM58" s="121"/>
      <c r="AN58" s="122"/>
      <c r="AO58" s="122"/>
      <c r="AP58" s="122"/>
      <c r="AQ58" s="122"/>
      <c r="AR58" s="122"/>
      <c r="AS58" s="122"/>
      <c r="AT58" s="122"/>
      <c r="AU58" s="122"/>
      <c r="AV58" s="122"/>
      <c r="AW58" s="122"/>
      <c r="AX58" s="123"/>
      <c r="AY58" s="88" t="s">
        <v>41</v>
      </c>
      <c r="AZ58" s="89"/>
      <c r="BA58" s="89"/>
      <c r="BB58" s="89"/>
      <c r="BC58" s="89"/>
      <c r="BD58" s="90"/>
      <c r="BE58" s="90"/>
      <c r="BF58" s="90"/>
      <c r="BG58" s="90"/>
      <c r="BH58" s="90"/>
      <c r="BI58" s="90"/>
      <c r="BJ58" s="90"/>
      <c r="BK58" s="90"/>
      <c r="BL58" s="90"/>
      <c r="BM58" s="90"/>
      <c r="BN58" s="91"/>
      <c r="BO58" s="9"/>
      <c r="BP58" s="9"/>
      <c r="BQ58" s="9"/>
    </row>
    <row r="59" spans="1:78" ht="15.75" customHeight="1" x14ac:dyDescent="0.2">
      <c r="A59" s="204" t="s">
        <v>198</v>
      </c>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c r="AC59" s="176"/>
      <c r="AD59" s="176"/>
      <c r="AE59" s="176"/>
      <c r="AF59" s="176"/>
      <c r="AG59" s="176"/>
      <c r="AH59" s="176"/>
      <c r="AI59" s="176"/>
      <c r="AJ59" s="176"/>
      <c r="AK59" s="176"/>
      <c r="AL59" s="176"/>
      <c r="AM59" s="176"/>
      <c r="AN59" s="176"/>
      <c r="AO59" s="176"/>
      <c r="AP59" s="176"/>
      <c r="AQ59" s="176"/>
      <c r="AR59" s="176"/>
      <c r="AS59" s="176"/>
      <c r="AT59" s="176"/>
      <c r="AU59" s="176"/>
      <c r="AV59" s="176"/>
      <c r="AW59" s="176"/>
      <c r="AX59" s="176"/>
      <c r="AY59" s="176"/>
      <c r="AZ59" s="176"/>
      <c r="BA59" s="176"/>
      <c r="BB59" s="176"/>
      <c r="BC59" s="176"/>
      <c r="BD59" s="176"/>
      <c r="BE59" s="176"/>
      <c r="BF59" s="176"/>
      <c r="BG59" s="176"/>
      <c r="BH59" s="176"/>
      <c r="BI59" s="176"/>
      <c r="BJ59" s="176"/>
      <c r="BK59" s="176"/>
      <c r="BL59" s="176"/>
      <c r="BM59" s="176"/>
      <c r="BN59" s="177"/>
      <c r="BO59" s="6"/>
      <c r="BP59" s="6"/>
      <c r="BQ59" s="6"/>
    </row>
    <row r="61" spans="1:78" ht="15.75" customHeight="1" x14ac:dyDescent="0.2">
      <c r="A61" s="52" t="s">
        <v>87</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row>
    <row r="62" spans="1:78" ht="8.25" customHeight="1" x14ac:dyDescent="0.2"/>
    <row r="63" spans="1:78" ht="45" customHeight="1" x14ac:dyDescent="0.2">
      <c r="A63" s="40" t="s">
        <v>3</v>
      </c>
      <c r="B63" s="41"/>
      <c r="C63" s="40" t="s">
        <v>4</v>
      </c>
      <c r="D63" s="157"/>
      <c r="E63" s="157"/>
      <c r="F63" s="157"/>
      <c r="G63" s="157"/>
      <c r="H63" s="157"/>
      <c r="I63" s="157"/>
      <c r="J63" s="158"/>
      <c r="K63" s="158"/>
      <c r="L63" s="158"/>
      <c r="M63" s="158"/>
      <c r="N63" s="158"/>
      <c r="O63" s="158"/>
      <c r="P63" s="158"/>
      <c r="Q63" s="158"/>
      <c r="R63" s="158"/>
      <c r="S63" s="158"/>
      <c r="T63" s="158"/>
      <c r="U63" s="158"/>
      <c r="V63" s="158"/>
      <c r="W63" s="158"/>
      <c r="X63" s="159"/>
      <c r="Y63" s="39" t="s">
        <v>16</v>
      </c>
      <c r="Z63" s="39"/>
      <c r="AA63" s="39"/>
      <c r="AB63" s="39"/>
      <c r="AC63" s="39"/>
      <c r="AD63" s="39"/>
      <c r="AE63" s="39"/>
      <c r="AF63" s="39"/>
      <c r="AG63" s="39"/>
      <c r="AH63" s="39"/>
      <c r="AI63" s="39"/>
      <c r="AJ63" s="39"/>
      <c r="AK63" s="39"/>
      <c r="AL63" s="39"/>
      <c r="AM63" s="39"/>
      <c r="AN63" s="39" t="s">
        <v>39</v>
      </c>
      <c r="AO63" s="39"/>
      <c r="AP63" s="39"/>
      <c r="AQ63" s="39"/>
      <c r="AR63" s="39"/>
      <c r="AS63" s="39"/>
      <c r="AT63" s="39"/>
      <c r="AU63" s="39"/>
      <c r="AV63" s="39"/>
      <c r="AW63" s="39"/>
      <c r="AX63" s="39"/>
      <c r="AY63" s="39"/>
      <c r="AZ63" s="39"/>
      <c r="BA63" s="39"/>
      <c r="BB63" s="39"/>
      <c r="BC63" s="70" t="s">
        <v>0</v>
      </c>
      <c r="BD63" s="70"/>
      <c r="BE63" s="70"/>
      <c r="BF63" s="70"/>
      <c r="BG63" s="70"/>
      <c r="BH63" s="70"/>
      <c r="BI63" s="70"/>
      <c r="BJ63" s="70"/>
      <c r="BK63" s="70"/>
      <c r="BL63" s="70"/>
      <c r="BM63" s="70"/>
      <c r="BN63" s="70"/>
      <c r="BO63" s="70"/>
      <c r="BP63" s="70"/>
      <c r="BQ63" s="70"/>
      <c r="BR63" s="8"/>
      <c r="BS63" s="8"/>
      <c r="BT63" s="8"/>
      <c r="BU63" s="8"/>
      <c r="BV63" s="8"/>
      <c r="BW63" s="8"/>
      <c r="BX63" s="8"/>
      <c r="BY63" s="8"/>
      <c r="BZ63" s="7"/>
    </row>
    <row r="64" spans="1:78" ht="32.25" customHeight="1" x14ac:dyDescent="0.2">
      <c r="A64" s="82"/>
      <c r="B64" s="83"/>
      <c r="C64" s="82"/>
      <c r="D64" s="160"/>
      <c r="E64" s="160"/>
      <c r="F64" s="160"/>
      <c r="G64" s="160"/>
      <c r="H64" s="160"/>
      <c r="I64" s="160"/>
      <c r="J64" s="161"/>
      <c r="K64" s="161"/>
      <c r="L64" s="161"/>
      <c r="M64" s="161"/>
      <c r="N64" s="161"/>
      <c r="O64" s="161"/>
      <c r="P64" s="161"/>
      <c r="Q64" s="161"/>
      <c r="R64" s="161"/>
      <c r="S64" s="161"/>
      <c r="T64" s="161"/>
      <c r="U64" s="161"/>
      <c r="V64" s="161"/>
      <c r="W64" s="161"/>
      <c r="X64" s="162"/>
      <c r="Y64" s="56" t="s">
        <v>2</v>
      </c>
      <c r="Z64" s="57"/>
      <c r="AA64" s="57"/>
      <c r="AB64" s="57"/>
      <c r="AC64" s="58"/>
      <c r="AD64" s="56" t="s">
        <v>1</v>
      </c>
      <c r="AE64" s="57"/>
      <c r="AF64" s="57"/>
      <c r="AG64" s="57"/>
      <c r="AH64" s="58"/>
      <c r="AI64" s="39" t="s">
        <v>17</v>
      </c>
      <c r="AJ64" s="39"/>
      <c r="AK64" s="39"/>
      <c r="AL64" s="39"/>
      <c r="AM64" s="39"/>
      <c r="AN64" s="39" t="s">
        <v>2</v>
      </c>
      <c r="AO64" s="39"/>
      <c r="AP64" s="39"/>
      <c r="AQ64" s="39"/>
      <c r="AR64" s="39"/>
      <c r="AS64" s="39" t="s">
        <v>1</v>
      </c>
      <c r="AT64" s="39"/>
      <c r="AU64" s="39"/>
      <c r="AV64" s="39"/>
      <c r="AW64" s="39"/>
      <c r="AX64" s="39" t="s">
        <v>17</v>
      </c>
      <c r="AY64" s="39"/>
      <c r="AZ64" s="39"/>
      <c r="BA64" s="39"/>
      <c r="BB64" s="39"/>
      <c r="BC64" s="39" t="s">
        <v>2</v>
      </c>
      <c r="BD64" s="39"/>
      <c r="BE64" s="39"/>
      <c r="BF64" s="39"/>
      <c r="BG64" s="39"/>
      <c r="BH64" s="39" t="s">
        <v>1</v>
      </c>
      <c r="BI64" s="39"/>
      <c r="BJ64" s="39"/>
      <c r="BK64" s="39"/>
      <c r="BL64" s="39"/>
      <c r="BM64" s="39" t="s">
        <v>17</v>
      </c>
      <c r="BN64" s="39"/>
      <c r="BO64" s="39"/>
      <c r="BP64" s="39"/>
      <c r="BQ64" s="39"/>
      <c r="BR64" s="2"/>
      <c r="BS64" s="2"/>
      <c r="BT64" s="2"/>
      <c r="BU64" s="2"/>
      <c r="BV64" s="2"/>
      <c r="BW64" s="2"/>
      <c r="BX64" s="2"/>
      <c r="BY64" s="2"/>
      <c r="BZ64" s="7"/>
    </row>
    <row r="65" spans="1:80" ht="15.95" customHeight="1" x14ac:dyDescent="0.2">
      <c r="A65" s="39">
        <v>1</v>
      </c>
      <c r="B65" s="39"/>
      <c r="C65" s="56">
        <v>2</v>
      </c>
      <c r="D65" s="57"/>
      <c r="E65" s="57"/>
      <c r="F65" s="57"/>
      <c r="G65" s="57"/>
      <c r="H65" s="57"/>
      <c r="I65" s="57"/>
      <c r="J65" s="57"/>
      <c r="K65" s="57"/>
      <c r="L65" s="57"/>
      <c r="M65" s="57"/>
      <c r="N65" s="57"/>
      <c r="O65" s="57"/>
      <c r="P65" s="57"/>
      <c r="Q65" s="57"/>
      <c r="R65" s="57"/>
      <c r="S65" s="57"/>
      <c r="T65" s="57"/>
      <c r="U65" s="57"/>
      <c r="V65" s="57"/>
      <c r="W65" s="57"/>
      <c r="X65" s="58"/>
      <c r="Y65" s="39">
        <v>3</v>
      </c>
      <c r="Z65" s="39"/>
      <c r="AA65" s="39"/>
      <c r="AB65" s="39"/>
      <c r="AC65" s="39"/>
      <c r="AD65" s="39">
        <v>4</v>
      </c>
      <c r="AE65" s="39"/>
      <c r="AF65" s="39"/>
      <c r="AG65" s="39"/>
      <c r="AH65" s="39"/>
      <c r="AI65" s="39">
        <v>5</v>
      </c>
      <c r="AJ65" s="39"/>
      <c r="AK65" s="39"/>
      <c r="AL65" s="39"/>
      <c r="AM65" s="39"/>
      <c r="AN65" s="56">
        <v>6</v>
      </c>
      <c r="AO65" s="57"/>
      <c r="AP65" s="57"/>
      <c r="AQ65" s="57"/>
      <c r="AR65" s="58"/>
      <c r="AS65" s="56">
        <v>7</v>
      </c>
      <c r="AT65" s="57"/>
      <c r="AU65" s="57"/>
      <c r="AV65" s="57"/>
      <c r="AW65" s="58"/>
      <c r="AX65" s="56">
        <v>8</v>
      </c>
      <c r="AY65" s="57"/>
      <c r="AZ65" s="57"/>
      <c r="BA65" s="57"/>
      <c r="BB65" s="58"/>
      <c r="BC65" s="56">
        <v>9</v>
      </c>
      <c r="BD65" s="57"/>
      <c r="BE65" s="57"/>
      <c r="BF65" s="57"/>
      <c r="BG65" s="58"/>
      <c r="BH65" s="56">
        <v>10</v>
      </c>
      <c r="BI65" s="57"/>
      <c r="BJ65" s="57"/>
      <c r="BK65" s="57"/>
      <c r="BL65" s="58"/>
      <c r="BM65" s="56">
        <v>11</v>
      </c>
      <c r="BN65" s="57"/>
      <c r="BO65" s="57"/>
      <c r="BP65" s="57"/>
      <c r="BQ65" s="58"/>
      <c r="BR65" s="2"/>
      <c r="BS65" s="2"/>
      <c r="BT65" s="2"/>
      <c r="BU65" s="2"/>
      <c r="BV65" s="2"/>
      <c r="BW65" s="2"/>
      <c r="BX65" s="2"/>
      <c r="BY65" s="2"/>
      <c r="BZ65" s="7"/>
    </row>
    <row r="66" spans="1:80" ht="12.75" hidden="1" customHeight="1" x14ac:dyDescent="0.2">
      <c r="A66" s="76" t="s">
        <v>11</v>
      </c>
      <c r="B66" s="76"/>
      <c r="C66" s="163" t="s">
        <v>12</v>
      </c>
      <c r="D66" s="164"/>
      <c r="E66" s="164"/>
      <c r="F66" s="164"/>
      <c r="G66" s="164"/>
      <c r="H66" s="164"/>
      <c r="I66" s="164"/>
      <c r="J66" s="165"/>
      <c r="K66" s="165"/>
      <c r="L66" s="165"/>
      <c r="M66" s="165"/>
      <c r="N66" s="165"/>
      <c r="O66" s="165"/>
      <c r="P66" s="165"/>
      <c r="Q66" s="165"/>
      <c r="R66" s="165"/>
      <c r="S66" s="165"/>
      <c r="T66" s="165"/>
      <c r="U66" s="165"/>
      <c r="V66" s="165"/>
      <c r="W66" s="165"/>
      <c r="X66" s="166"/>
      <c r="Y66" s="46" t="s">
        <v>33</v>
      </c>
      <c r="Z66" s="46"/>
      <c r="AA66" s="46"/>
      <c r="AB66" s="46"/>
      <c r="AC66" s="46"/>
      <c r="AD66" s="46" t="s">
        <v>91</v>
      </c>
      <c r="AE66" s="46"/>
      <c r="AF66" s="46"/>
      <c r="AG66" s="46"/>
      <c r="AH66" s="46"/>
      <c r="AI66" s="46" t="s">
        <v>13</v>
      </c>
      <c r="AJ66" s="46"/>
      <c r="AK66" s="46"/>
      <c r="AL66" s="46"/>
      <c r="AM66" s="46"/>
      <c r="AN66" s="46" t="s">
        <v>34</v>
      </c>
      <c r="AO66" s="46"/>
      <c r="AP66" s="46"/>
      <c r="AQ66" s="46"/>
      <c r="AR66" s="46"/>
      <c r="AS66" s="46" t="s">
        <v>19</v>
      </c>
      <c r="AT66" s="46"/>
      <c r="AU66" s="46"/>
      <c r="AV66" s="46"/>
      <c r="AW66" s="46"/>
      <c r="AX66" s="46" t="s">
        <v>13</v>
      </c>
      <c r="AY66" s="46"/>
      <c r="AZ66" s="46"/>
      <c r="BA66" s="46"/>
      <c r="BB66" s="46"/>
      <c r="BC66" s="46" t="s">
        <v>21</v>
      </c>
      <c r="BD66" s="46"/>
      <c r="BE66" s="46"/>
      <c r="BF66" s="46"/>
      <c r="BG66" s="46"/>
      <c r="BH66" s="46" t="s">
        <v>21</v>
      </c>
      <c r="BI66" s="46"/>
      <c r="BJ66" s="46"/>
      <c r="BK66" s="46"/>
      <c r="BL66" s="46"/>
      <c r="BM66" s="75" t="s">
        <v>13</v>
      </c>
      <c r="BN66" s="75"/>
      <c r="BO66" s="75"/>
      <c r="BP66" s="75"/>
      <c r="BQ66" s="75"/>
      <c r="BR66" s="10"/>
      <c r="BS66" s="10"/>
      <c r="BT66" s="7"/>
      <c r="BU66" s="7"/>
      <c r="BV66" s="7"/>
      <c r="BW66" s="7"/>
      <c r="BX66" s="7"/>
      <c r="BY66" s="7"/>
      <c r="BZ66" s="7"/>
      <c r="CA66" s="1" t="s">
        <v>93</v>
      </c>
    </row>
    <row r="67" spans="1:80" s="183" customFormat="1" ht="12.75" customHeight="1" x14ac:dyDescent="0.2">
      <c r="A67" s="133"/>
      <c r="B67" s="133"/>
      <c r="C67" s="184" t="s">
        <v>108</v>
      </c>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7"/>
      <c r="AK67" s="187"/>
      <c r="AL67" s="187"/>
      <c r="AM67" s="187"/>
      <c r="AN67" s="187"/>
      <c r="AO67" s="187"/>
      <c r="AP67" s="187"/>
      <c r="AQ67" s="187"/>
      <c r="AR67" s="187"/>
      <c r="AS67" s="187"/>
      <c r="AT67" s="187"/>
      <c r="AU67" s="187"/>
      <c r="AV67" s="187"/>
      <c r="AW67" s="187"/>
      <c r="AX67" s="187"/>
      <c r="AY67" s="187"/>
      <c r="AZ67" s="187"/>
      <c r="BA67" s="187"/>
      <c r="BB67" s="187"/>
      <c r="BC67" s="187"/>
      <c r="BD67" s="187"/>
      <c r="BE67" s="187"/>
      <c r="BF67" s="187"/>
      <c r="BG67" s="187"/>
      <c r="BH67" s="187"/>
      <c r="BI67" s="187"/>
      <c r="BJ67" s="187"/>
      <c r="BK67" s="187"/>
      <c r="BL67" s="187"/>
      <c r="BM67" s="187"/>
      <c r="BN67" s="187"/>
      <c r="BO67" s="187"/>
      <c r="BP67" s="187"/>
      <c r="BQ67" s="188"/>
      <c r="BR67" s="181"/>
      <c r="BS67" s="181"/>
      <c r="BT67" s="181"/>
      <c r="BU67" s="181"/>
      <c r="BV67" s="181"/>
      <c r="BW67" s="181"/>
      <c r="BX67" s="181"/>
      <c r="BY67" s="181"/>
      <c r="BZ67" s="182"/>
      <c r="CA67" s="183" t="s">
        <v>94</v>
      </c>
      <c r="CB67" s="183" t="s">
        <v>118</v>
      </c>
    </row>
    <row r="68" spans="1:80" s="183" customFormat="1" x14ac:dyDescent="0.2">
      <c r="A68" s="133"/>
      <c r="B68" s="133"/>
      <c r="C68" s="178" t="s">
        <v>119</v>
      </c>
      <c r="D68" s="179"/>
      <c r="E68" s="179"/>
      <c r="F68" s="179"/>
      <c r="G68" s="179"/>
      <c r="H68" s="179"/>
      <c r="I68" s="179"/>
      <c r="J68" s="179"/>
      <c r="K68" s="179"/>
      <c r="L68" s="179"/>
      <c r="M68" s="179"/>
      <c r="N68" s="179"/>
      <c r="O68" s="179"/>
      <c r="P68" s="179"/>
      <c r="Q68" s="179"/>
      <c r="R68" s="179"/>
      <c r="S68" s="179"/>
      <c r="T68" s="179"/>
      <c r="U68" s="179"/>
      <c r="V68" s="179"/>
      <c r="W68" s="179"/>
      <c r="X68" s="180"/>
      <c r="Y68" s="134"/>
      <c r="Z68" s="134"/>
      <c r="AA68" s="134"/>
      <c r="AB68" s="13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c r="BI68" s="134"/>
      <c r="BJ68" s="134"/>
      <c r="BK68" s="134"/>
      <c r="BL68" s="134"/>
      <c r="BM68" s="134"/>
      <c r="BN68" s="134"/>
      <c r="BO68" s="134"/>
      <c r="BP68" s="134"/>
      <c r="BQ68" s="134"/>
      <c r="BR68" s="181"/>
      <c r="BS68" s="181"/>
      <c r="BT68" s="181"/>
      <c r="BU68" s="181"/>
      <c r="BV68" s="181"/>
      <c r="BW68" s="181"/>
      <c r="BX68" s="181"/>
      <c r="BY68" s="181"/>
      <c r="BZ68" s="182"/>
    </row>
    <row r="69" spans="1:80" s="30" customFormat="1" ht="12.75" customHeight="1" x14ac:dyDescent="0.2">
      <c r="A69" s="43"/>
      <c r="B69" s="43"/>
      <c r="C69" s="175" t="s">
        <v>108</v>
      </c>
      <c r="D69" s="185"/>
      <c r="E69" s="185"/>
      <c r="F69" s="185"/>
      <c r="G69" s="185"/>
      <c r="H69" s="185"/>
      <c r="I69" s="185"/>
      <c r="J69" s="185"/>
      <c r="K69" s="185"/>
      <c r="L69" s="185"/>
      <c r="M69" s="185"/>
      <c r="N69" s="185"/>
      <c r="O69" s="185"/>
      <c r="P69" s="185"/>
      <c r="Q69" s="185"/>
      <c r="R69" s="185"/>
      <c r="S69" s="185"/>
      <c r="T69" s="185"/>
      <c r="U69" s="185"/>
      <c r="V69" s="185"/>
      <c r="W69" s="185"/>
      <c r="X69" s="186"/>
      <c r="Y69" s="53">
        <v>0</v>
      </c>
      <c r="Z69" s="53"/>
      <c r="AA69" s="53"/>
      <c r="AB69" s="53"/>
      <c r="AC69" s="53"/>
      <c r="AD69" s="53">
        <v>241746.11</v>
      </c>
      <c r="AE69" s="53"/>
      <c r="AF69" s="53"/>
      <c r="AG69" s="53"/>
      <c r="AH69" s="53"/>
      <c r="AI69" s="53">
        <v>241746.11</v>
      </c>
      <c r="AJ69" s="53"/>
      <c r="AK69" s="53"/>
      <c r="AL69" s="53"/>
      <c r="AM69" s="53"/>
      <c r="AN69" s="53">
        <v>0</v>
      </c>
      <c r="AO69" s="53"/>
      <c r="AP69" s="53"/>
      <c r="AQ69" s="53"/>
      <c r="AR69" s="53"/>
      <c r="AS69" s="53">
        <v>241746.11</v>
      </c>
      <c r="AT69" s="53"/>
      <c r="AU69" s="53"/>
      <c r="AV69" s="53"/>
      <c r="AW69" s="53"/>
      <c r="AX69" s="53">
        <v>241746.11</v>
      </c>
      <c r="AY69" s="53"/>
      <c r="AZ69" s="53"/>
      <c r="BA69" s="53"/>
      <c r="BB69" s="53"/>
      <c r="BC69" s="53">
        <f>AN69-Y69</f>
        <v>0</v>
      </c>
      <c r="BD69" s="53"/>
      <c r="BE69" s="53"/>
      <c r="BF69" s="53"/>
      <c r="BG69" s="53"/>
      <c r="BH69" s="53">
        <f>AS69-AD69</f>
        <v>0</v>
      </c>
      <c r="BI69" s="53"/>
      <c r="BJ69" s="53"/>
      <c r="BK69" s="53"/>
      <c r="BL69" s="53"/>
      <c r="BM69" s="53">
        <v>0</v>
      </c>
      <c r="BN69" s="53"/>
      <c r="BO69" s="53"/>
      <c r="BP69" s="53"/>
      <c r="BQ69" s="53"/>
      <c r="BR69" s="31"/>
      <c r="BS69" s="31"/>
      <c r="BT69" s="31"/>
      <c r="BU69" s="31"/>
      <c r="BV69" s="31"/>
      <c r="BW69" s="31"/>
      <c r="BX69" s="31"/>
      <c r="BY69" s="31"/>
      <c r="BZ69" s="36"/>
    </row>
    <row r="70" spans="1:80" s="183" customFormat="1" x14ac:dyDescent="0.2">
      <c r="A70" s="133"/>
      <c r="B70" s="133"/>
      <c r="C70" s="178" t="s">
        <v>120</v>
      </c>
      <c r="D70" s="179"/>
      <c r="E70" s="179"/>
      <c r="F70" s="179"/>
      <c r="G70" s="179"/>
      <c r="H70" s="179"/>
      <c r="I70" s="179"/>
      <c r="J70" s="179"/>
      <c r="K70" s="179"/>
      <c r="L70" s="179"/>
      <c r="M70" s="179"/>
      <c r="N70" s="179"/>
      <c r="O70" s="179"/>
      <c r="P70" s="179"/>
      <c r="Q70" s="179"/>
      <c r="R70" s="179"/>
      <c r="S70" s="179"/>
      <c r="T70" s="179"/>
      <c r="U70" s="179"/>
      <c r="V70" s="179"/>
      <c r="W70" s="179"/>
      <c r="X70" s="180"/>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81"/>
      <c r="BS70" s="181"/>
      <c r="BT70" s="181"/>
      <c r="BU70" s="181"/>
      <c r="BV70" s="181"/>
      <c r="BW70" s="181"/>
      <c r="BX70" s="181"/>
      <c r="BY70" s="181"/>
      <c r="BZ70" s="182"/>
    </row>
    <row r="71" spans="1:80" s="30" customFormat="1" ht="12.75" customHeight="1" x14ac:dyDescent="0.2">
      <c r="A71" s="43"/>
      <c r="B71" s="43"/>
      <c r="C71" s="175" t="s">
        <v>121</v>
      </c>
      <c r="D71" s="185"/>
      <c r="E71" s="185"/>
      <c r="F71" s="185"/>
      <c r="G71" s="185"/>
      <c r="H71" s="185"/>
      <c r="I71" s="185"/>
      <c r="J71" s="185"/>
      <c r="K71" s="185"/>
      <c r="L71" s="185"/>
      <c r="M71" s="185"/>
      <c r="N71" s="185"/>
      <c r="O71" s="185"/>
      <c r="P71" s="185"/>
      <c r="Q71" s="185"/>
      <c r="R71" s="185"/>
      <c r="S71" s="185"/>
      <c r="T71" s="185"/>
      <c r="U71" s="185"/>
      <c r="V71" s="185"/>
      <c r="W71" s="185"/>
      <c r="X71" s="186"/>
      <c r="Y71" s="53">
        <v>0</v>
      </c>
      <c r="Z71" s="53"/>
      <c r="AA71" s="53"/>
      <c r="AB71" s="53"/>
      <c r="AC71" s="53"/>
      <c r="AD71" s="53">
        <v>572.91999999999996</v>
      </c>
      <c r="AE71" s="53"/>
      <c r="AF71" s="53"/>
      <c r="AG71" s="53"/>
      <c r="AH71" s="53"/>
      <c r="AI71" s="53">
        <v>572.91999999999996</v>
      </c>
      <c r="AJ71" s="53"/>
      <c r="AK71" s="53"/>
      <c r="AL71" s="53"/>
      <c r="AM71" s="53"/>
      <c r="AN71" s="53">
        <v>0</v>
      </c>
      <c r="AO71" s="53"/>
      <c r="AP71" s="53"/>
      <c r="AQ71" s="53"/>
      <c r="AR71" s="53"/>
      <c r="AS71" s="53">
        <v>572.91999999999996</v>
      </c>
      <c r="AT71" s="53"/>
      <c r="AU71" s="53"/>
      <c r="AV71" s="53"/>
      <c r="AW71" s="53"/>
      <c r="AX71" s="53">
        <v>572.91999999999996</v>
      </c>
      <c r="AY71" s="53"/>
      <c r="AZ71" s="53"/>
      <c r="BA71" s="53"/>
      <c r="BB71" s="53"/>
      <c r="BC71" s="53">
        <f>AN71-Y71</f>
        <v>0</v>
      </c>
      <c r="BD71" s="53"/>
      <c r="BE71" s="53"/>
      <c r="BF71" s="53"/>
      <c r="BG71" s="53"/>
      <c r="BH71" s="53">
        <f>AS71-AD71</f>
        <v>0</v>
      </c>
      <c r="BI71" s="53"/>
      <c r="BJ71" s="53"/>
      <c r="BK71" s="53"/>
      <c r="BL71" s="53"/>
      <c r="BM71" s="53">
        <v>0</v>
      </c>
      <c r="BN71" s="53"/>
      <c r="BO71" s="53"/>
      <c r="BP71" s="53"/>
      <c r="BQ71" s="53"/>
      <c r="BR71" s="31"/>
      <c r="BS71" s="31"/>
      <c r="BT71" s="31"/>
      <c r="BU71" s="31"/>
      <c r="BV71" s="31"/>
      <c r="BW71" s="31"/>
      <c r="BX71" s="31"/>
      <c r="BY71" s="31"/>
      <c r="BZ71" s="36"/>
    </row>
    <row r="72" spans="1:80" s="183" customFormat="1" x14ac:dyDescent="0.2">
      <c r="A72" s="133"/>
      <c r="B72" s="133"/>
      <c r="C72" s="178" t="s">
        <v>122</v>
      </c>
      <c r="D72" s="179"/>
      <c r="E72" s="179"/>
      <c r="F72" s="179"/>
      <c r="G72" s="179"/>
      <c r="H72" s="179"/>
      <c r="I72" s="179"/>
      <c r="J72" s="179"/>
      <c r="K72" s="179"/>
      <c r="L72" s="179"/>
      <c r="M72" s="179"/>
      <c r="N72" s="179"/>
      <c r="O72" s="179"/>
      <c r="P72" s="179"/>
      <c r="Q72" s="179"/>
      <c r="R72" s="179"/>
      <c r="S72" s="179"/>
      <c r="T72" s="179"/>
      <c r="U72" s="179"/>
      <c r="V72" s="179"/>
      <c r="W72" s="179"/>
      <c r="X72" s="180"/>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c r="BL72" s="134"/>
      <c r="BM72" s="134"/>
      <c r="BN72" s="134"/>
      <c r="BO72" s="134"/>
      <c r="BP72" s="134"/>
      <c r="BQ72" s="134"/>
      <c r="BR72" s="181"/>
      <c r="BS72" s="181"/>
      <c r="BT72" s="181"/>
      <c r="BU72" s="181"/>
      <c r="BV72" s="181"/>
      <c r="BW72" s="181"/>
      <c r="BX72" s="181"/>
      <c r="BY72" s="181"/>
      <c r="BZ72" s="182"/>
    </row>
    <row r="73" spans="1:80" s="30" customFormat="1" ht="12.75" customHeight="1" x14ac:dyDescent="0.2">
      <c r="A73" s="43"/>
      <c r="B73" s="43"/>
      <c r="C73" s="175" t="s">
        <v>123</v>
      </c>
      <c r="D73" s="185"/>
      <c r="E73" s="185"/>
      <c r="F73" s="185"/>
      <c r="G73" s="185"/>
      <c r="H73" s="185"/>
      <c r="I73" s="185"/>
      <c r="J73" s="185"/>
      <c r="K73" s="185"/>
      <c r="L73" s="185"/>
      <c r="M73" s="185"/>
      <c r="N73" s="185"/>
      <c r="O73" s="185"/>
      <c r="P73" s="185"/>
      <c r="Q73" s="185"/>
      <c r="R73" s="185"/>
      <c r="S73" s="185"/>
      <c r="T73" s="185"/>
      <c r="U73" s="185"/>
      <c r="V73" s="185"/>
      <c r="W73" s="185"/>
      <c r="X73" s="186"/>
      <c r="Y73" s="53">
        <v>0</v>
      </c>
      <c r="Z73" s="53"/>
      <c r="AA73" s="53"/>
      <c r="AB73" s="53"/>
      <c r="AC73" s="53"/>
      <c r="AD73" s="53">
        <v>421.95</v>
      </c>
      <c r="AE73" s="53"/>
      <c r="AF73" s="53"/>
      <c r="AG73" s="53"/>
      <c r="AH73" s="53"/>
      <c r="AI73" s="53">
        <v>421.95</v>
      </c>
      <c r="AJ73" s="53"/>
      <c r="AK73" s="53"/>
      <c r="AL73" s="53"/>
      <c r="AM73" s="53"/>
      <c r="AN73" s="53">
        <v>0</v>
      </c>
      <c r="AO73" s="53"/>
      <c r="AP73" s="53"/>
      <c r="AQ73" s="53"/>
      <c r="AR73" s="53"/>
      <c r="AS73" s="53">
        <v>421.95</v>
      </c>
      <c r="AT73" s="53"/>
      <c r="AU73" s="53"/>
      <c r="AV73" s="53"/>
      <c r="AW73" s="53"/>
      <c r="AX73" s="53">
        <v>421.95</v>
      </c>
      <c r="AY73" s="53"/>
      <c r="AZ73" s="53"/>
      <c r="BA73" s="53"/>
      <c r="BB73" s="53"/>
      <c r="BC73" s="53">
        <f>AN73-Y73</f>
        <v>0</v>
      </c>
      <c r="BD73" s="53"/>
      <c r="BE73" s="53"/>
      <c r="BF73" s="53"/>
      <c r="BG73" s="53"/>
      <c r="BH73" s="53">
        <f>AS73-AD73</f>
        <v>0</v>
      </c>
      <c r="BI73" s="53"/>
      <c r="BJ73" s="53"/>
      <c r="BK73" s="53"/>
      <c r="BL73" s="53"/>
      <c r="BM73" s="53">
        <v>0</v>
      </c>
      <c r="BN73" s="53"/>
      <c r="BO73" s="53"/>
      <c r="BP73" s="53"/>
      <c r="BQ73" s="53"/>
      <c r="BR73" s="31"/>
      <c r="BS73" s="31"/>
      <c r="BT73" s="31"/>
      <c r="BU73" s="31"/>
      <c r="BV73" s="31"/>
      <c r="BW73" s="31"/>
      <c r="BX73" s="31"/>
      <c r="BY73" s="31"/>
      <c r="BZ73" s="36"/>
    </row>
    <row r="74" spans="1:80" s="183" customFormat="1" ht="12.75" customHeight="1" x14ac:dyDescent="0.2">
      <c r="A74" s="133"/>
      <c r="B74" s="133"/>
      <c r="C74" s="184" t="s">
        <v>109</v>
      </c>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c r="AC74" s="187"/>
      <c r="AD74" s="187"/>
      <c r="AE74" s="187"/>
      <c r="AF74" s="187"/>
      <c r="AG74" s="187"/>
      <c r="AH74" s="187"/>
      <c r="AI74" s="187"/>
      <c r="AJ74" s="187"/>
      <c r="AK74" s="187"/>
      <c r="AL74" s="187"/>
      <c r="AM74" s="187"/>
      <c r="AN74" s="187"/>
      <c r="AO74" s="187"/>
      <c r="AP74" s="187"/>
      <c r="AQ74" s="187"/>
      <c r="AR74" s="187"/>
      <c r="AS74" s="187"/>
      <c r="AT74" s="187"/>
      <c r="AU74" s="187"/>
      <c r="AV74" s="187"/>
      <c r="AW74" s="187"/>
      <c r="AX74" s="187"/>
      <c r="AY74" s="187"/>
      <c r="AZ74" s="187"/>
      <c r="BA74" s="187"/>
      <c r="BB74" s="187"/>
      <c r="BC74" s="187"/>
      <c r="BD74" s="187"/>
      <c r="BE74" s="187"/>
      <c r="BF74" s="187"/>
      <c r="BG74" s="187"/>
      <c r="BH74" s="187"/>
      <c r="BI74" s="187"/>
      <c r="BJ74" s="187"/>
      <c r="BK74" s="187"/>
      <c r="BL74" s="187"/>
      <c r="BM74" s="187"/>
      <c r="BN74" s="187"/>
      <c r="BO74" s="187"/>
      <c r="BP74" s="187"/>
      <c r="BQ74" s="188"/>
      <c r="BR74" s="181"/>
      <c r="BS74" s="181"/>
      <c r="BT74" s="181"/>
      <c r="BU74" s="181"/>
      <c r="BV74" s="181"/>
      <c r="BW74" s="181"/>
      <c r="BX74" s="181"/>
      <c r="BY74" s="181"/>
      <c r="BZ74" s="182"/>
      <c r="CB74" s="183" t="s">
        <v>124</v>
      </c>
    </row>
    <row r="75" spans="1:80" s="183" customFormat="1" x14ac:dyDescent="0.2">
      <c r="A75" s="133"/>
      <c r="B75" s="133"/>
      <c r="C75" s="178" t="s">
        <v>119</v>
      </c>
      <c r="D75" s="179"/>
      <c r="E75" s="179"/>
      <c r="F75" s="179"/>
      <c r="G75" s="179"/>
      <c r="H75" s="179"/>
      <c r="I75" s="179"/>
      <c r="J75" s="179"/>
      <c r="K75" s="179"/>
      <c r="L75" s="179"/>
      <c r="M75" s="179"/>
      <c r="N75" s="179"/>
      <c r="O75" s="179"/>
      <c r="P75" s="179"/>
      <c r="Q75" s="179"/>
      <c r="R75" s="179"/>
      <c r="S75" s="179"/>
      <c r="T75" s="179"/>
      <c r="U75" s="179"/>
      <c r="V75" s="179"/>
      <c r="W75" s="179"/>
      <c r="X75" s="180"/>
      <c r="Y75" s="134"/>
      <c r="Z75" s="134"/>
      <c r="AA75" s="134"/>
      <c r="AB75" s="13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4"/>
      <c r="BN75" s="134"/>
      <c r="BO75" s="134"/>
      <c r="BP75" s="134"/>
      <c r="BQ75" s="134"/>
      <c r="BR75" s="181"/>
      <c r="BS75" s="181"/>
      <c r="BT75" s="181"/>
      <c r="BU75" s="181"/>
      <c r="BV75" s="181"/>
      <c r="BW75" s="181"/>
      <c r="BX75" s="181"/>
      <c r="BY75" s="181"/>
      <c r="BZ75" s="182"/>
    </row>
    <row r="76" spans="1:80" s="30" customFormat="1" ht="12.75" customHeight="1" x14ac:dyDescent="0.2">
      <c r="A76" s="43"/>
      <c r="B76" s="43"/>
      <c r="C76" s="175" t="s">
        <v>125</v>
      </c>
      <c r="D76" s="185"/>
      <c r="E76" s="185"/>
      <c r="F76" s="185"/>
      <c r="G76" s="185"/>
      <c r="H76" s="185"/>
      <c r="I76" s="185"/>
      <c r="J76" s="185"/>
      <c r="K76" s="185"/>
      <c r="L76" s="185"/>
      <c r="M76" s="185"/>
      <c r="N76" s="185"/>
      <c r="O76" s="185"/>
      <c r="P76" s="185"/>
      <c r="Q76" s="185"/>
      <c r="R76" s="185"/>
      <c r="S76" s="185"/>
      <c r="T76" s="185"/>
      <c r="U76" s="185"/>
      <c r="V76" s="185"/>
      <c r="W76" s="185"/>
      <c r="X76" s="186"/>
      <c r="Y76" s="53">
        <v>114</v>
      </c>
      <c r="Z76" s="53"/>
      <c r="AA76" s="53"/>
      <c r="AB76" s="53"/>
      <c r="AC76" s="53"/>
      <c r="AD76" s="53">
        <v>0</v>
      </c>
      <c r="AE76" s="53"/>
      <c r="AF76" s="53"/>
      <c r="AG76" s="53"/>
      <c r="AH76" s="53"/>
      <c r="AI76" s="53">
        <v>114</v>
      </c>
      <c r="AJ76" s="53"/>
      <c r="AK76" s="53"/>
      <c r="AL76" s="53"/>
      <c r="AM76" s="53"/>
      <c r="AN76" s="53">
        <v>114</v>
      </c>
      <c r="AO76" s="53"/>
      <c r="AP76" s="53"/>
      <c r="AQ76" s="53"/>
      <c r="AR76" s="53"/>
      <c r="AS76" s="53">
        <v>0</v>
      </c>
      <c r="AT76" s="53"/>
      <c r="AU76" s="53"/>
      <c r="AV76" s="53"/>
      <c r="AW76" s="53"/>
      <c r="AX76" s="53">
        <v>114</v>
      </c>
      <c r="AY76" s="53"/>
      <c r="AZ76" s="53"/>
      <c r="BA76" s="53"/>
      <c r="BB76" s="53"/>
      <c r="BC76" s="53">
        <f>AN76-Y76</f>
        <v>0</v>
      </c>
      <c r="BD76" s="53"/>
      <c r="BE76" s="53"/>
      <c r="BF76" s="53"/>
      <c r="BG76" s="53"/>
      <c r="BH76" s="53">
        <f>AS76-AD76</f>
        <v>0</v>
      </c>
      <c r="BI76" s="53"/>
      <c r="BJ76" s="53"/>
      <c r="BK76" s="53"/>
      <c r="BL76" s="53"/>
      <c r="BM76" s="53">
        <v>0</v>
      </c>
      <c r="BN76" s="53"/>
      <c r="BO76" s="53"/>
      <c r="BP76" s="53"/>
      <c r="BQ76" s="53"/>
      <c r="BR76" s="31"/>
      <c r="BS76" s="31"/>
      <c r="BT76" s="31"/>
      <c r="BU76" s="31"/>
      <c r="BV76" s="31"/>
      <c r="BW76" s="31"/>
      <c r="BX76" s="31"/>
      <c r="BY76" s="31"/>
      <c r="BZ76" s="36"/>
    </row>
    <row r="77" spans="1:80" s="30" customFormat="1" ht="12.75" customHeight="1" x14ac:dyDescent="0.2">
      <c r="A77" s="43"/>
      <c r="B77" s="43"/>
      <c r="C77" s="175" t="s">
        <v>126</v>
      </c>
      <c r="D77" s="185"/>
      <c r="E77" s="185"/>
      <c r="F77" s="185"/>
      <c r="G77" s="185"/>
      <c r="H77" s="185"/>
      <c r="I77" s="185"/>
      <c r="J77" s="185"/>
      <c r="K77" s="185"/>
      <c r="L77" s="185"/>
      <c r="M77" s="185"/>
      <c r="N77" s="185"/>
      <c r="O77" s="185"/>
      <c r="P77" s="185"/>
      <c r="Q77" s="185"/>
      <c r="R77" s="185"/>
      <c r="S77" s="185"/>
      <c r="T77" s="185"/>
      <c r="U77" s="185"/>
      <c r="V77" s="185"/>
      <c r="W77" s="185"/>
      <c r="X77" s="186"/>
      <c r="Y77" s="53">
        <v>0</v>
      </c>
      <c r="Z77" s="53"/>
      <c r="AA77" s="53"/>
      <c r="AB77" s="53"/>
      <c r="AC77" s="53"/>
      <c r="AD77" s="53">
        <v>833700</v>
      </c>
      <c r="AE77" s="53"/>
      <c r="AF77" s="53"/>
      <c r="AG77" s="53"/>
      <c r="AH77" s="53"/>
      <c r="AI77" s="53">
        <v>833700</v>
      </c>
      <c r="AJ77" s="53"/>
      <c r="AK77" s="53"/>
      <c r="AL77" s="53"/>
      <c r="AM77" s="53"/>
      <c r="AN77" s="53">
        <v>0</v>
      </c>
      <c r="AO77" s="53"/>
      <c r="AP77" s="53"/>
      <c r="AQ77" s="53"/>
      <c r="AR77" s="53"/>
      <c r="AS77" s="53">
        <v>700360</v>
      </c>
      <c r="AT77" s="53"/>
      <c r="AU77" s="53"/>
      <c r="AV77" s="53"/>
      <c r="AW77" s="53"/>
      <c r="AX77" s="53">
        <v>700360</v>
      </c>
      <c r="AY77" s="53"/>
      <c r="AZ77" s="53"/>
      <c r="BA77" s="53"/>
      <c r="BB77" s="53"/>
      <c r="BC77" s="53">
        <f>AN77-Y77</f>
        <v>0</v>
      </c>
      <c r="BD77" s="53"/>
      <c r="BE77" s="53"/>
      <c r="BF77" s="53"/>
      <c r="BG77" s="53"/>
      <c r="BH77" s="53">
        <f>AS77-AD77</f>
        <v>-133340</v>
      </c>
      <c r="BI77" s="53"/>
      <c r="BJ77" s="53"/>
      <c r="BK77" s="53"/>
      <c r="BL77" s="53"/>
      <c r="BM77" s="53">
        <v>-133340</v>
      </c>
      <c r="BN77" s="53"/>
      <c r="BO77" s="53"/>
      <c r="BP77" s="53"/>
      <c r="BQ77" s="53"/>
      <c r="BR77" s="31"/>
      <c r="BS77" s="31"/>
      <c r="BT77" s="31"/>
      <c r="BU77" s="31"/>
      <c r="BV77" s="31"/>
      <c r="BW77" s="31"/>
      <c r="BX77" s="31"/>
      <c r="BY77" s="31"/>
      <c r="BZ77" s="36"/>
    </row>
    <row r="78" spans="1:80" s="30" customFormat="1" ht="12.75" customHeight="1" x14ac:dyDescent="0.2">
      <c r="A78" s="43"/>
      <c r="B78" s="43"/>
      <c r="C78" s="175" t="s">
        <v>128</v>
      </c>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c r="AC78" s="189"/>
      <c r="AD78" s="189"/>
      <c r="AE78" s="189"/>
      <c r="AF78" s="189"/>
      <c r="AG78" s="189"/>
      <c r="AH78" s="189"/>
      <c r="AI78" s="189"/>
      <c r="AJ78" s="189"/>
      <c r="AK78" s="189"/>
      <c r="AL78" s="189"/>
      <c r="AM78" s="189"/>
      <c r="AN78" s="189"/>
      <c r="AO78" s="189"/>
      <c r="AP78" s="189"/>
      <c r="AQ78" s="189"/>
      <c r="AR78" s="189"/>
      <c r="AS78" s="189"/>
      <c r="AT78" s="189"/>
      <c r="AU78" s="189"/>
      <c r="AV78" s="189"/>
      <c r="AW78" s="189"/>
      <c r="AX78" s="189"/>
      <c r="AY78" s="189"/>
      <c r="AZ78" s="189"/>
      <c r="BA78" s="189"/>
      <c r="BB78" s="189"/>
      <c r="BC78" s="189"/>
      <c r="BD78" s="189"/>
      <c r="BE78" s="189"/>
      <c r="BF78" s="189"/>
      <c r="BG78" s="189"/>
      <c r="BH78" s="189"/>
      <c r="BI78" s="189"/>
      <c r="BJ78" s="189"/>
      <c r="BK78" s="189"/>
      <c r="BL78" s="189"/>
      <c r="BM78" s="189"/>
      <c r="BN78" s="189"/>
      <c r="BO78" s="189"/>
      <c r="BP78" s="189"/>
      <c r="BQ78" s="190"/>
      <c r="BR78" s="31"/>
      <c r="BS78" s="31"/>
      <c r="BT78" s="31"/>
      <c r="BU78" s="31"/>
      <c r="BV78" s="31"/>
      <c r="BW78" s="31"/>
      <c r="BX78" s="31"/>
      <c r="BY78" s="31"/>
      <c r="BZ78" s="36"/>
      <c r="CB78" s="30" t="s">
        <v>127</v>
      </c>
    </row>
    <row r="79" spans="1:80" s="183" customFormat="1" x14ac:dyDescent="0.2">
      <c r="A79" s="133"/>
      <c r="B79" s="133"/>
      <c r="C79" s="178" t="s">
        <v>120</v>
      </c>
      <c r="D79" s="179"/>
      <c r="E79" s="179"/>
      <c r="F79" s="179"/>
      <c r="G79" s="179"/>
      <c r="H79" s="179"/>
      <c r="I79" s="179"/>
      <c r="J79" s="179"/>
      <c r="K79" s="179"/>
      <c r="L79" s="179"/>
      <c r="M79" s="179"/>
      <c r="N79" s="179"/>
      <c r="O79" s="179"/>
      <c r="P79" s="179"/>
      <c r="Q79" s="179"/>
      <c r="R79" s="179"/>
      <c r="S79" s="179"/>
      <c r="T79" s="179"/>
      <c r="U79" s="179"/>
      <c r="V79" s="179"/>
      <c r="W79" s="179"/>
      <c r="X79" s="180"/>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c r="BJ79" s="134"/>
      <c r="BK79" s="134"/>
      <c r="BL79" s="134"/>
      <c r="BM79" s="134"/>
      <c r="BN79" s="134"/>
      <c r="BO79" s="134"/>
      <c r="BP79" s="134"/>
      <c r="BQ79" s="134"/>
      <c r="BR79" s="181"/>
      <c r="BS79" s="181"/>
      <c r="BT79" s="181"/>
      <c r="BU79" s="181"/>
      <c r="BV79" s="181"/>
      <c r="BW79" s="181"/>
      <c r="BX79" s="181"/>
      <c r="BY79" s="181"/>
      <c r="BZ79" s="182"/>
    </row>
    <row r="80" spans="1:80" s="30" customFormat="1" ht="12.75" customHeight="1" x14ac:dyDescent="0.2">
      <c r="A80" s="43"/>
      <c r="B80" s="43"/>
      <c r="C80" s="175" t="s">
        <v>129</v>
      </c>
      <c r="D80" s="185"/>
      <c r="E80" s="185"/>
      <c r="F80" s="185"/>
      <c r="G80" s="185"/>
      <c r="H80" s="185"/>
      <c r="I80" s="185"/>
      <c r="J80" s="185"/>
      <c r="K80" s="185"/>
      <c r="L80" s="185"/>
      <c r="M80" s="185"/>
      <c r="N80" s="185"/>
      <c r="O80" s="185"/>
      <c r="P80" s="185"/>
      <c r="Q80" s="185"/>
      <c r="R80" s="185"/>
      <c r="S80" s="185"/>
      <c r="T80" s="185"/>
      <c r="U80" s="185"/>
      <c r="V80" s="185"/>
      <c r="W80" s="185"/>
      <c r="X80" s="186"/>
      <c r="Y80" s="53">
        <v>22000</v>
      </c>
      <c r="Z80" s="53"/>
      <c r="AA80" s="53"/>
      <c r="AB80" s="53"/>
      <c r="AC80" s="53"/>
      <c r="AD80" s="53">
        <v>0</v>
      </c>
      <c r="AE80" s="53"/>
      <c r="AF80" s="53"/>
      <c r="AG80" s="53"/>
      <c r="AH80" s="53"/>
      <c r="AI80" s="53">
        <v>22000</v>
      </c>
      <c r="AJ80" s="53"/>
      <c r="AK80" s="53"/>
      <c r="AL80" s="53"/>
      <c r="AM80" s="53"/>
      <c r="AN80" s="53">
        <v>22000</v>
      </c>
      <c r="AO80" s="53"/>
      <c r="AP80" s="53"/>
      <c r="AQ80" s="53"/>
      <c r="AR80" s="53"/>
      <c r="AS80" s="53">
        <v>0</v>
      </c>
      <c r="AT80" s="53"/>
      <c r="AU80" s="53"/>
      <c r="AV80" s="53"/>
      <c r="AW80" s="53"/>
      <c r="AX80" s="53">
        <v>22000</v>
      </c>
      <c r="AY80" s="53"/>
      <c r="AZ80" s="53"/>
      <c r="BA80" s="53"/>
      <c r="BB80" s="53"/>
      <c r="BC80" s="53">
        <f>AN80-Y80</f>
        <v>0</v>
      </c>
      <c r="BD80" s="53"/>
      <c r="BE80" s="53"/>
      <c r="BF80" s="53"/>
      <c r="BG80" s="53"/>
      <c r="BH80" s="53">
        <f>AS80-AD80</f>
        <v>0</v>
      </c>
      <c r="BI80" s="53"/>
      <c r="BJ80" s="53"/>
      <c r="BK80" s="53"/>
      <c r="BL80" s="53"/>
      <c r="BM80" s="53">
        <v>0</v>
      </c>
      <c r="BN80" s="53"/>
      <c r="BO80" s="53"/>
      <c r="BP80" s="53"/>
      <c r="BQ80" s="53"/>
      <c r="BR80" s="31"/>
      <c r="BS80" s="31"/>
      <c r="BT80" s="31"/>
      <c r="BU80" s="31"/>
      <c r="BV80" s="31"/>
      <c r="BW80" s="31"/>
      <c r="BX80" s="31"/>
      <c r="BY80" s="31"/>
      <c r="BZ80" s="36"/>
    </row>
    <row r="81" spans="1:80" s="30" customFormat="1" ht="12.75" customHeight="1" x14ac:dyDescent="0.2">
      <c r="A81" s="43"/>
      <c r="B81" s="43"/>
      <c r="C81" s="175" t="s">
        <v>130</v>
      </c>
      <c r="D81" s="185"/>
      <c r="E81" s="185"/>
      <c r="F81" s="185"/>
      <c r="G81" s="185"/>
      <c r="H81" s="185"/>
      <c r="I81" s="185"/>
      <c r="J81" s="185"/>
      <c r="K81" s="185"/>
      <c r="L81" s="185"/>
      <c r="M81" s="185"/>
      <c r="N81" s="185"/>
      <c r="O81" s="185"/>
      <c r="P81" s="185"/>
      <c r="Q81" s="185"/>
      <c r="R81" s="185"/>
      <c r="S81" s="185"/>
      <c r="T81" s="185"/>
      <c r="U81" s="185"/>
      <c r="V81" s="185"/>
      <c r="W81" s="185"/>
      <c r="X81" s="186"/>
      <c r="Y81" s="53">
        <v>2000</v>
      </c>
      <c r="Z81" s="53"/>
      <c r="AA81" s="53"/>
      <c r="AB81" s="53"/>
      <c r="AC81" s="53"/>
      <c r="AD81" s="53">
        <v>0</v>
      </c>
      <c r="AE81" s="53"/>
      <c r="AF81" s="53"/>
      <c r="AG81" s="53"/>
      <c r="AH81" s="53"/>
      <c r="AI81" s="53">
        <v>2000</v>
      </c>
      <c r="AJ81" s="53"/>
      <c r="AK81" s="53"/>
      <c r="AL81" s="53"/>
      <c r="AM81" s="53"/>
      <c r="AN81" s="53">
        <v>2000</v>
      </c>
      <c r="AO81" s="53"/>
      <c r="AP81" s="53"/>
      <c r="AQ81" s="53"/>
      <c r="AR81" s="53"/>
      <c r="AS81" s="53">
        <v>0</v>
      </c>
      <c r="AT81" s="53"/>
      <c r="AU81" s="53"/>
      <c r="AV81" s="53"/>
      <c r="AW81" s="53"/>
      <c r="AX81" s="53">
        <v>2000</v>
      </c>
      <c r="AY81" s="53"/>
      <c r="AZ81" s="53"/>
      <c r="BA81" s="53"/>
      <c r="BB81" s="53"/>
      <c r="BC81" s="53">
        <f>AN81-Y81</f>
        <v>0</v>
      </c>
      <c r="BD81" s="53"/>
      <c r="BE81" s="53"/>
      <c r="BF81" s="53"/>
      <c r="BG81" s="53"/>
      <c r="BH81" s="53">
        <f>AS81-AD81</f>
        <v>0</v>
      </c>
      <c r="BI81" s="53"/>
      <c r="BJ81" s="53"/>
      <c r="BK81" s="53"/>
      <c r="BL81" s="53"/>
      <c r="BM81" s="53">
        <v>0</v>
      </c>
      <c r="BN81" s="53"/>
      <c r="BO81" s="53"/>
      <c r="BP81" s="53"/>
      <c r="BQ81" s="53"/>
      <c r="BR81" s="31"/>
      <c r="BS81" s="31"/>
      <c r="BT81" s="31"/>
      <c r="BU81" s="31"/>
      <c r="BV81" s="31"/>
      <c r="BW81" s="31"/>
      <c r="BX81" s="31"/>
      <c r="BY81" s="31"/>
      <c r="BZ81" s="36"/>
    </row>
    <row r="82" spans="1:80" s="30" customFormat="1" ht="12.75" customHeight="1" x14ac:dyDescent="0.2">
      <c r="A82" s="43"/>
      <c r="B82" s="43"/>
      <c r="C82" s="175" t="s">
        <v>131</v>
      </c>
      <c r="D82" s="185"/>
      <c r="E82" s="185"/>
      <c r="F82" s="185"/>
      <c r="G82" s="185"/>
      <c r="H82" s="185"/>
      <c r="I82" s="185"/>
      <c r="J82" s="185"/>
      <c r="K82" s="185"/>
      <c r="L82" s="185"/>
      <c r="M82" s="185"/>
      <c r="N82" s="185"/>
      <c r="O82" s="185"/>
      <c r="P82" s="185"/>
      <c r="Q82" s="185"/>
      <c r="R82" s="185"/>
      <c r="S82" s="185"/>
      <c r="T82" s="185"/>
      <c r="U82" s="185"/>
      <c r="V82" s="185"/>
      <c r="W82" s="185"/>
      <c r="X82" s="186"/>
      <c r="Y82" s="53">
        <v>0</v>
      </c>
      <c r="Z82" s="53"/>
      <c r="AA82" s="53"/>
      <c r="AB82" s="53"/>
      <c r="AC82" s="53"/>
      <c r="AD82" s="53">
        <v>24</v>
      </c>
      <c r="AE82" s="53"/>
      <c r="AF82" s="53"/>
      <c r="AG82" s="53"/>
      <c r="AH82" s="53"/>
      <c r="AI82" s="53">
        <v>24</v>
      </c>
      <c r="AJ82" s="53"/>
      <c r="AK82" s="53"/>
      <c r="AL82" s="53"/>
      <c r="AM82" s="53"/>
      <c r="AN82" s="53">
        <v>0</v>
      </c>
      <c r="AO82" s="53"/>
      <c r="AP82" s="53"/>
      <c r="AQ82" s="53"/>
      <c r="AR82" s="53"/>
      <c r="AS82" s="53">
        <v>17</v>
      </c>
      <c r="AT82" s="53"/>
      <c r="AU82" s="53"/>
      <c r="AV82" s="53"/>
      <c r="AW82" s="53"/>
      <c r="AX82" s="53">
        <v>17</v>
      </c>
      <c r="AY82" s="53"/>
      <c r="AZ82" s="53"/>
      <c r="BA82" s="53"/>
      <c r="BB82" s="53"/>
      <c r="BC82" s="53">
        <f>AN82-Y82</f>
        <v>0</v>
      </c>
      <c r="BD82" s="53"/>
      <c r="BE82" s="53"/>
      <c r="BF82" s="53"/>
      <c r="BG82" s="53"/>
      <c r="BH82" s="53">
        <f>AS82-AD82</f>
        <v>-7</v>
      </c>
      <c r="BI82" s="53"/>
      <c r="BJ82" s="53"/>
      <c r="BK82" s="53"/>
      <c r="BL82" s="53"/>
      <c r="BM82" s="53">
        <v>-7</v>
      </c>
      <c r="BN82" s="53"/>
      <c r="BO82" s="53"/>
      <c r="BP82" s="53"/>
      <c r="BQ82" s="53"/>
      <c r="BR82" s="31"/>
      <c r="BS82" s="31"/>
      <c r="BT82" s="31"/>
      <c r="BU82" s="31"/>
      <c r="BV82" s="31"/>
      <c r="BW82" s="31"/>
      <c r="BX82" s="31"/>
      <c r="BY82" s="31"/>
      <c r="BZ82" s="36"/>
    </row>
    <row r="83" spans="1:80" s="30" customFormat="1" ht="12.75" customHeight="1" x14ac:dyDescent="0.2">
      <c r="A83" s="43"/>
      <c r="B83" s="43"/>
      <c r="C83" s="175" t="s">
        <v>133</v>
      </c>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c r="BA83" s="189"/>
      <c r="BB83" s="189"/>
      <c r="BC83" s="189"/>
      <c r="BD83" s="189"/>
      <c r="BE83" s="189"/>
      <c r="BF83" s="189"/>
      <c r="BG83" s="189"/>
      <c r="BH83" s="189"/>
      <c r="BI83" s="189"/>
      <c r="BJ83" s="189"/>
      <c r="BK83" s="189"/>
      <c r="BL83" s="189"/>
      <c r="BM83" s="189"/>
      <c r="BN83" s="189"/>
      <c r="BO83" s="189"/>
      <c r="BP83" s="189"/>
      <c r="BQ83" s="190"/>
      <c r="BR83" s="31"/>
      <c r="BS83" s="31"/>
      <c r="BT83" s="31"/>
      <c r="BU83" s="31"/>
      <c r="BV83" s="31"/>
      <c r="BW83" s="31"/>
      <c r="BX83" s="31"/>
      <c r="BY83" s="31"/>
      <c r="BZ83" s="36"/>
      <c r="CB83" s="30" t="s">
        <v>132</v>
      </c>
    </row>
    <row r="84" spans="1:80" s="183" customFormat="1" x14ac:dyDescent="0.2">
      <c r="A84" s="133"/>
      <c r="B84" s="133"/>
      <c r="C84" s="178" t="s">
        <v>122</v>
      </c>
      <c r="D84" s="179"/>
      <c r="E84" s="179"/>
      <c r="F84" s="179"/>
      <c r="G84" s="179"/>
      <c r="H84" s="179"/>
      <c r="I84" s="179"/>
      <c r="J84" s="179"/>
      <c r="K84" s="179"/>
      <c r="L84" s="179"/>
      <c r="M84" s="179"/>
      <c r="N84" s="179"/>
      <c r="O84" s="179"/>
      <c r="P84" s="179"/>
      <c r="Q84" s="179"/>
      <c r="R84" s="179"/>
      <c r="S84" s="179"/>
      <c r="T84" s="179"/>
      <c r="U84" s="179"/>
      <c r="V84" s="179"/>
      <c r="W84" s="179"/>
      <c r="X84" s="180"/>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c r="BI84" s="134"/>
      <c r="BJ84" s="134"/>
      <c r="BK84" s="134"/>
      <c r="BL84" s="134"/>
      <c r="BM84" s="134"/>
      <c r="BN84" s="134"/>
      <c r="BO84" s="134"/>
      <c r="BP84" s="134"/>
      <c r="BQ84" s="134"/>
      <c r="BR84" s="181"/>
      <c r="BS84" s="181"/>
      <c r="BT84" s="181"/>
      <c r="BU84" s="181"/>
      <c r="BV84" s="181"/>
      <c r="BW84" s="181"/>
      <c r="BX84" s="181"/>
      <c r="BY84" s="181"/>
      <c r="BZ84" s="182"/>
    </row>
    <row r="85" spans="1:80" s="30" customFormat="1" ht="25.5" customHeight="1" x14ac:dyDescent="0.2">
      <c r="A85" s="43"/>
      <c r="B85" s="43"/>
      <c r="C85" s="175" t="s">
        <v>134</v>
      </c>
      <c r="D85" s="185"/>
      <c r="E85" s="185"/>
      <c r="F85" s="185"/>
      <c r="G85" s="185"/>
      <c r="H85" s="185"/>
      <c r="I85" s="185"/>
      <c r="J85" s="185"/>
      <c r="K85" s="185"/>
      <c r="L85" s="185"/>
      <c r="M85" s="185"/>
      <c r="N85" s="185"/>
      <c r="O85" s="185"/>
      <c r="P85" s="185"/>
      <c r="Q85" s="185"/>
      <c r="R85" s="185"/>
      <c r="S85" s="185"/>
      <c r="T85" s="185"/>
      <c r="U85" s="185"/>
      <c r="V85" s="185"/>
      <c r="W85" s="185"/>
      <c r="X85" s="186"/>
      <c r="Y85" s="53">
        <v>222</v>
      </c>
      <c r="Z85" s="53"/>
      <c r="AA85" s="53"/>
      <c r="AB85" s="53"/>
      <c r="AC85" s="53"/>
      <c r="AD85" s="53">
        <v>0</v>
      </c>
      <c r="AE85" s="53"/>
      <c r="AF85" s="53"/>
      <c r="AG85" s="53"/>
      <c r="AH85" s="53"/>
      <c r="AI85" s="53">
        <v>222</v>
      </c>
      <c r="AJ85" s="53"/>
      <c r="AK85" s="53"/>
      <c r="AL85" s="53"/>
      <c r="AM85" s="53"/>
      <c r="AN85" s="53">
        <v>222</v>
      </c>
      <c r="AO85" s="53"/>
      <c r="AP85" s="53"/>
      <c r="AQ85" s="53"/>
      <c r="AR85" s="53"/>
      <c r="AS85" s="53">
        <v>0</v>
      </c>
      <c r="AT85" s="53"/>
      <c r="AU85" s="53"/>
      <c r="AV85" s="53"/>
      <c r="AW85" s="53"/>
      <c r="AX85" s="53">
        <v>222</v>
      </c>
      <c r="AY85" s="53"/>
      <c r="AZ85" s="53"/>
      <c r="BA85" s="53"/>
      <c r="BB85" s="53"/>
      <c r="BC85" s="53">
        <f>AN85-Y85</f>
        <v>0</v>
      </c>
      <c r="BD85" s="53"/>
      <c r="BE85" s="53"/>
      <c r="BF85" s="53"/>
      <c r="BG85" s="53"/>
      <c r="BH85" s="53">
        <f>AS85-AD85</f>
        <v>0</v>
      </c>
      <c r="BI85" s="53"/>
      <c r="BJ85" s="53"/>
      <c r="BK85" s="53"/>
      <c r="BL85" s="53"/>
      <c r="BM85" s="53">
        <v>0</v>
      </c>
      <c r="BN85" s="53"/>
      <c r="BO85" s="53"/>
      <c r="BP85" s="53"/>
      <c r="BQ85" s="53"/>
      <c r="BR85" s="31"/>
      <c r="BS85" s="31"/>
      <c r="BT85" s="31"/>
      <c r="BU85" s="31"/>
      <c r="BV85" s="31"/>
      <c r="BW85" s="31"/>
      <c r="BX85" s="31"/>
      <c r="BY85" s="31"/>
      <c r="BZ85" s="36"/>
    </row>
    <row r="86" spans="1:80" s="30" customFormat="1" ht="25.5" customHeight="1" x14ac:dyDescent="0.2">
      <c r="A86" s="43"/>
      <c r="B86" s="43"/>
      <c r="C86" s="175" t="s">
        <v>135</v>
      </c>
      <c r="D86" s="185"/>
      <c r="E86" s="185"/>
      <c r="F86" s="185"/>
      <c r="G86" s="185"/>
      <c r="H86" s="185"/>
      <c r="I86" s="185"/>
      <c r="J86" s="185"/>
      <c r="K86" s="185"/>
      <c r="L86" s="185"/>
      <c r="M86" s="185"/>
      <c r="N86" s="185"/>
      <c r="O86" s="185"/>
      <c r="P86" s="185"/>
      <c r="Q86" s="185"/>
      <c r="R86" s="185"/>
      <c r="S86" s="185"/>
      <c r="T86" s="185"/>
      <c r="U86" s="185"/>
      <c r="V86" s="185"/>
      <c r="W86" s="185"/>
      <c r="X86" s="186"/>
      <c r="Y86" s="53">
        <v>20</v>
      </c>
      <c r="Z86" s="53"/>
      <c r="AA86" s="53"/>
      <c r="AB86" s="53"/>
      <c r="AC86" s="53"/>
      <c r="AD86" s="53">
        <v>0</v>
      </c>
      <c r="AE86" s="53"/>
      <c r="AF86" s="53"/>
      <c r="AG86" s="53"/>
      <c r="AH86" s="53"/>
      <c r="AI86" s="53">
        <v>20</v>
      </c>
      <c r="AJ86" s="53"/>
      <c r="AK86" s="53"/>
      <c r="AL86" s="53"/>
      <c r="AM86" s="53"/>
      <c r="AN86" s="53">
        <v>20</v>
      </c>
      <c r="AO86" s="53"/>
      <c r="AP86" s="53"/>
      <c r="AQ86" s="53"/>
      <c r="AR86" s="53"/>
      <c r="AS86" s="53">
        <v>0</v>
      </c>
      <c r="AT86" s="53"/>
      <c r="AU86" s="53"/>
      <c r="AV86" s="53"/>
      <c r="AW86" s="53"/>
      <c r="AX86" s="53">
        <v>20</v>
      </c>
      <c r="AY86" s="53"/>
      <c r="AZ86" s="53"/>
      <c r="BA86" s="53"/>
      <c r="BB86" s="53"/>
      <c r="BC86" s="53">
        <f>AN86-Y86</f>
        <v>0</v>
      </c>
      <c r="BD86" s="53"/>
      <c r="BE86" s="53"/>
      <c r="BF86" s="53"/>
      <c r="BG86" s="53"/>
      <c r="BH86" s="53">
        <f>AS86-AD86</f>
        <v>0</v>
      </c>
      <c r="BI86" s="53"/>
      <c r="BJ86" s="53"/>
      <c r="BK86" s="53"/>
      <c r="BL86" s="53"/>
      <c r="BM86" s="53">
        <v>0</v>
      </c>
      <c r="BN86" s="53"/>
      <c r="BO86" s="53"/>
      <c r="BP86" s="53"/>
      <c r="BQ86" s="53"/>
      <c r="BR86" s="31"/>
      <c r="BS86" s="31"/>
      <c r="BT86" s="31"/>
      <c r="BU86" s="31"/>
      <c r="BV86" s="31"/>
      <c r="BW86" s="31"/>
      <c r="BX86" s="31"/>
      <c r="BY86" s="31"/>
      <c r="BZ86" s="36"/>
    </row>
    <row r="87" spans="1:80" s="30" customFormat="1" ht="12.75" customHeight="1" x14ac:dyDescent="0.2">
      <c r="A87" s="43"/>
      <c r="B87" s="43"/>
      <c r="C87" s="175" t="s">
        <v>136</v>
      </c>
      <c r="D87" s="185"/>
      <c r="E87" s="185"/>
      <c r="F87" s="185"/>
      <c r="G87" s="185"/>
      <c r="H87" s="185"/>
      <c r="I87" s="185"/>
      <c r="J87" s="185"/>
      <c r="K87" s="185"/>
      <c r="L87" s="185"/>
      <c r="M87" s="185"/>
      <c r="N87" s="185"/>
      <c r="O87" s="185"/>
      <c r="P87" s="185"/>
      <c r="Q87" s="185"/>
      <c r="R87" s="185"/>
      <c r="S87" s="185"/>
      <c r="T87" s="185"/>
      <c r="U87" s="185"/>
      <c r="V87" s="185"/>
      <c r="W87" s="185"/>
      <c r="X87" s="186"/>
      <c r="Y87" s="53">
        <v>333273</v>
      </c>
      <c r="Z87" s="53"/>
      <c r="AA87" s="53"/>
      <c r="AB87" s="53"/>
      <c r="AC87" s="53"/>
      <c r="AD87" s="53">
        <v>0</v>
      </c>
      <c r="AE87" s="53"/>
      <c r="AF87" s="53"/>
      <c r="AG87" s="53"/>
      <c r="AH87" s="53"/>
      <c r="AI87" s="53">
        <v>333273</v>
      </c>
      <c r="AJ87" s="53"/>
      <c r="AK87" s="53"/>
      <c r="AL87" s="53"/>
      <c r="AM87" s="53"/>
      <c r="AN87" s="53">
        <v>323050</v>
      </c>
      <c r="AO87" s="53"/>
      <c r="AP87" s="53"/>
      <c r="AQ87" s="53"/>
      <c r="AR87" s="53"/>
      <c r="AS87" s="53">
        <v>0</v>
      </c>
      <c r="AT87" s="53"/>
      <c r="AU87" s="53"/>
      <c r="AV87" s="53"/>
      <c r="AW87" s="53"/>
      <c r="AX87" s="53">
        <v>323050</v>
      </c>
      <c r="AY87" s="53"/>
      <c r="AZ87" s="53"/>
      <c r="BA87" s="53"/>
      <c r="BB87" s="53"/>
      <c r="BC87" s="53">
        <f>AN87-Y87</f>
        <v>-10223</v>
      </c>
      <c r="BD87" s="53"/>
      <c r="BE87" s="53"/>
      <c r="BF87" s="53"/>
      <c r="BG87" s="53"/>
      <c r="BH87" s="53">
        <f>AS87-AD87</f>
        <v>0</v>
      </c>
      <c r="BI87" s="53"/>
      <c r="BJ87" s="53"/>
      <c r="BK87" s="53"/>
      <c r="BL87" s="53"/>
      <c r="BM87" s="53">
        <v>-10223</v>
      </c>
      <c r="BN87" s="53"/>
      <c r="BO87" s="53"/>
      <c r="BP87" s="53"/>
      <c r="BQ87" s="53"/>
      <c r="BR87" s="31"/>
      <c r="BS87" s="31"/>
      <c r="BT87" s="31"/>
      <c r="BU87" s="31"/>
      <c r="BV87" s="31"/>
      <c r="BW87" s="31"/>
      <c r="BX87" s="31"/>
      <c r="BY87" s="31"/>
      <c r="BZ87" s="36"/>
    </row>
    <row r="88" spans="1:80" s="30" customFormat="1" ht="25.5" customHeight="1" x14ac:dyDescent="0.2">
      <c r="A88" s="43"/>
      <c r="B88" s="43"/>
      <c r="C88" s="175" t="s">
        <v>138</v>
      </c>
      <c r="D88" s="18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189"/>
      <c r="AL88" s="189"/>
      <c r="AM88" s="189"/>
      <c r="AN88" s="189"/>
      <c r="AO88" s="189"/>
      <c r="AP88" s="189"/>
      <c r="AQ88" s="189"/>
      <c r="AR88" s="189"/>
      <c r="AS88" s="189"/>
      <c r="AT88" s="189"/>
      <c r="AU88" s="189"/>
      <c r="AV88" s="189"/>
      <c r="AW88" s="189"/>
      <c r="AX88" s="189"/>
      <c r="AY88" s="189"/>
      <c r="AZ88" s="189"/>
      <c r="BA88" s="189"/>
      <c r="BB88" s="189"/>
      <c r="BC88" s="189"/>
      <c r="BD88" s="189"/>
      <c r="BE88" s="189"/>
      <c r="BF88" s="189"/>
      <c r="BG88" s="189"/>
      <c r="BH88" s="189"/>
      <c r="BI88" s="189"/>
      <c r="BJ88" s="189"/>
      <c r="BK88" s="189"/>
      <c r="BL88" s="189"/>
      <c r="BM88" s="189"/>
      <c r="BN88" s="189"/>
      <c r="BO88" s="189"/>
      <c r="BP88" s="189"/>
      <c r="BQ88" s="190"/>
      <c r="BR88" s="31"/>
      <c r="BS88" s="31"/>
      <c r="BT88" s="31"/>
      <c r="BU88" s="31"/>
      <c r="BV88" s="31"/>
      <c r="BW88" s="31"/>
      <c r="BX88" s="31"/>
      <c r="BY88" s="31"/>
      <c r="BZ88" s="36"/>
      <c r="CB88" s="30" t="s">
        <v>137</v>
      </c>
    </row>
    <row r="89" spans="1:80" s="30" customFormat="1" ht="12.75" customHeight="1" x14ac:dyDescent="0.2">
      <c r="A89" s="43"/>
      <c r="B89" s="43"/>
      <c r="C89" s="175" t="s">
        <v>139</v>
      </c>
      <c r="D89" s="185"/>
      <c r="E89" s="185"/>
      <c r="F89" s="185"/>
      <c r="G89" s="185"/>
      <c r="H89" s="185"/>
      <c r="I89" s="185"/>
      <c r="J89" s="185"/>
      <c r="K89" s="185"/>
      <c r="L89" s="185"/>
      <c r="M89" s="185"/>
      <c r="N89" s="185"/>
      <c r="O89" s="185"/>
      <c r="P89" s="185"/>
      <c r="Q89" s="185"/>
      <c r="R89" s="185"/>
      <c r="S89" s="185"/>
      <c r="T89" s="185"/>
      <c r="U89" s="185"/>
      <c r="V89" s="185"/>
      <c r="W89" s="185"/>
      <c r="X89" s="186"/>
      <c r="Y89" s="53">
        <v>0</v>
      </c>
      <c r="Z89" s="53"/>
      <c r="AA89" s="53"/>
      <c r="AB89" s="53"/>
      <c r="AC89" s="53"/>
      <c r="AD89" s="53">
        <v>34737.5</v>
      </c>
      <c r="AE89" s="53"/>
      <c r="AF89" s="53"/>
      <c r="AG89" s="53"/>
      <c r="AH89" s="53"/>
      <c r="AI89" s="53">
        <v>34737.5</v>
      </c>
      <c r="AJ89" s="53"/>
      <c r="AK89" s="53"/>
      <c r="AL89" s="53"/>
      <c r="AM89" s="53"/>
      <c r="AN89" s="53">
        <v>0</v>
      </c>
      <c r="AO89" s="53"/>
      <c r="AP89" s="53"/>
      <c r="AQ89" s="53"/>
      <c r="AR89" s="53"/>
      <c r="AS89" s="53">
        <v>41198</v>
      </c>
      <c r="AT89" s="53"/>
      <c r="AU89" s="53"/>
      <c r="AV89" s="53"/>
      <c r="AW89" s="53"/>
      <c r="AX89" s="53">
        <v>41198</v>
      </c>
      <c r="AY89" s="53"/>
      <c r="AZ89" s="53"/>
      <c r="BA89" s="53"/>
      <c r="BB89" s="53"/>
      <c r="BC89" s="53">
        <f>AN89-Y89</f>
        <v>0</v>
      </c>
      <c r="BD89" s="53"/>
      <c r="BE89" s="53"/>
      <c r="BF89" s="53"/>
      <c r="BG89" s="53"/>
      <c r="BH89" s="53">
        <f>AS89-AD89</f>
        <v>6460.5</v>
      </c>
      <c r="BI89" s="53"/>
      <c r="BJ89" s="53"/>
      <c r="BK89" s="53"/>
      <c r="BL89" s="53"/>
      <c r="BM89" s="53">
        <v>6460.5</v>
      </c>
      <c r="BN89" s="53"/>
      <c r="BO89" s="53"/>
      <c r="BP89" s="53"/>
      <c r="BQ89" s="53"/>
      <c r="BR89" s="31"/>
      <c r="BS89" s="31"/>
      <c r="BT89" s="31"/>
      <c r="BU89" s="31"/>
      <c r="BV89" s="31"/>
      <c r="BW89" s="31"/>
      <c r="BX89" s="31"/>
      <c r="BY89" s="31"/>
      <c r="BZ89" s="36"/>
    </row>
    <row r="90" spans="1:80" s="30" customFormat="1" ht="12.75" customHeight="1" x14ac:dyDescent="0.2">
      <c r="A90" s="43"/>
      <c r="B90" s="43"/>
      <c r="C90" s="175" t="s">
        <v>133</v>
      </c>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89"/>
      <c r="AW90" s="189"/>
      <c r="AX90" s="189"/>
      <c r="AY90" s="189"/>
      <c r="AZ90" s="189"/>
      <c r="BA90" s="189"/>
      <c r="BB90" s="189"/>
      <c r="BC90" s="189"/>
      <c r="BD90" s="189"/>
      <c r="BE90" s="189"/>
      <c r="BF90" s="189"/>
      <c r="BG90" s="189"/>
      <c r="BH90" s="189"/>
      <c r="BI90" s="189"/>
      <c r="BJ90" s="189"/>
      <c r="BK90" s="189"/>
      <c r="BL90" s="189"/>
      <c r="BM90" s="189"/>
      <c r="BN90" s="189"/>
      <c r="BO90" s="189"/>
      <c r="BP90" s="189"/>
      <c r="BQ90" s="190"/>
      <c r="BR90" s="31"/>
      <c r="BS90" s="31"/>
      <c r="BT90" s="31"/>
      <c r="BU90" s="31"/>
      <c r="BV90" s="31"/>
      <c r="BW90" s="31"/>
      <c r="BX90" s="31"/>
      <c r="BY90" s="31"/>
      <c r="BZ90" s="36"/>
      <c r="CB90" s="30" t="s">
        <v>140</v>
      </c>
    </row>
    <row r="91" spans="1:80" s="183" customFormat="1" ht="12.75" customHeight="1" x14ac:dyDescent="0.2">
      <c r="A91" s="133"/>
      <c r="B91" s="133"/>
      <c r="C91" s="184" t="s">
        <v>113</v>
      </c>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187"/>
      <c r="AT91" s="187"/>
      <c r="AU91" s="187"/>
      <c r="AV91" s="187"/>
      <c r="AW91" s="187"/>
      <c r="AX91" s="187"/>
      <c r="AY91" s="187"/>
      <c r="AZ91" s="187"/>
      <c r="BA91" s="187"/>
      <c r="BB91" s="187"/>
      <c r="BC91" s="187"/>
      <c r="BD91" s="187"/>
      <c r="BE91" s="187"/>
      <c r="BF91" s="187"/>
      <c r="BG91" s="187"/>
      <c r="BH91" s="187"/>
      <c r="BI91" s="187"/>
      <c r="BJ91" s="187"/>
      <c r="BK91" s="187"/>
      <c r="BL91" s="187"/>
      <c r="BM91" s="187"/>
      <c r="BN91" s="187"/>
      <c r="BO91" s="187"/>
      <c r="BP91" s="187"/>
      <c r="BQ91" s="188"/>
      <c r="BR91" s="181"/>
      <c r="BS91" s="181"/>
      <c r="BT91" s="181"/>
      <c r="BU91" s="181"/>
      <c r="BV91" s="181"/>
      <c r="BW91" s="181"/>
      <c r="BX91" s="181"/>
      <c r="BY91" s="181"/>
      <c r="BZ91" s="182"/>
      <c r="CB91" s="183" t="s">
        <v>141</v>
      </c>
    </row>
    <row r="92" spans="1:80" s="183" customFormat="1" x14ac:dyDescent="0.2">
      <c r="A92" s="133"/>
      <c r="B92" s="133"/>
      <c r="C92" s="178" t="s">
        <v>119</v>
      </c>
      <c r="D92" s="179"/>
      <c r="E92" s="179"/>
      <c r="F92" s="179"/>
      <c r="G92" s="179"/>
      <c r="H92" s="179"/>
      <c r="I92" s="179"/>
      <c r="J92" s="179"/>
      <c r="K92" s="179"/>
      <c r="L92" s="179"/>
      <c r="M92" s="179"/>
      <c r="N92" s="179"/>
      <c r="O92" s="179"/>
      <c r="P92" s="179"/>
      <c r="Q92" s="179"/>
      <c r="R92" s="179"/>
      <c r="S92" s="179"/>
      <c r="T92" s="179"/>
      <c r="U92" s="179"/>
      <c r="V92" s="179"/>
      <c r="W92" s="179"/>
      <c r="X92" s="180"/>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c r="BI92" s="134"/>
      <c r="BJ92" s="134"/>
      <c r="BK92" s="134"/>
      <c r="BL92" s="134"/>
      <c r="BM92" s="134"/>
      <c r="BN92" s="134"/>
      <c r="BO92" s="134"/>
      <c r="BP92" s="134"/>
      <c r="BQ92" s="134"/>
      <c r="BR92" s="181"/>
      <c r="BS92" s="181"/>
      <c r="BT92" s="181"/>
      <c r="BU92" s="181"/>
      <c r="BV92" s="181"/>
      <c r="BW92" s="181"/>
      <c r="BX92" s="181"/>
      <c r="BY92" s="181"/>
      <c r="BZ92" s="182"/>
    </row>
    <row r="93" spans="1:80" s="30" customFormat="1" ht="12.75" customHeight="1" x14ac:dyDescent="0.2">
      <c r="A93" s="43"/>
      <c r="B93" s="43"/>
      <c r="C93" s="175" t="s">
        <v>113</v>
      </c>
      <c r="D93" s="185"/>
      <c r="E93" s="185"/>
      <c r="F93" s="185"/>
      <c r="G93" s="185"/>
      <c r="H93" s="185"/>
      <c r="I93" s="185"/>
      <c r="J93" s="185"/>
      <c r="K93" s="185"/>
      <c r="L93" s="185"/>
      <c r="M93" s="185"/>
      <c r="N93" s="185"/>
      <c r="O93" s="185"/>
      <c r="P93" s="185"/>
      <c r="Q93" s="185"/>
      <c r="R93" s="185"/>
      <c r="S93" s="185"/>
      <c r="T93" s="185"/>
      <c r="U93" s="185"/>
      <c r="V93" s="185"/>
      <c r="W93" s="185"/>
      <c r="X93" s="186"/>
      <c r="Y93" s="53">
        <v>0</v>
      </c>
      <c r="Z93" s="53"/>
      <c r="AA93" s="53"/>
      <c r="AB93" s="53"/>
      <c r="AC93" s="53"/>
      <c r="AD93" s="53">
        <v>1797311.42</v>
      </c>
      <c r="AE93" s="53"/>
      <c r="AF93" s="53"/>
      <c r="AG93" s="53"/>
      <c r="AH93" s="53"/>
      <c r="AI93" s="53">
        <v>1797311.42</v>
      </c>
      <c r="AJ93" s="53"/>
      <c r="AK93" s="53"/>
      <c r="AL93" s="53"/>
      <c r="AM93" s="53"/>
      <c r="AN93" s="53">
        <v>0</v>
      </c>
      <c r="AO93" s="53"/>
      <c r="AP93" s="53"/>
      <c r="AQ93" s="53"/>
      <c r="AR93" s="53"/>
      <c r="AS93" s="53">
        <v>1797311.42</v>
      </c>
      <c r="AT93" s="53"/>
      <c r="AU93" s="53"/>
      <c r="AV93" s="53"/>
      <c r="AW93" s="53"/>
      <c r="AX93" s="53">
        <v>1797311.42</v>
      </c>
      <c r="AY93" s="53"/>
      <c r="AZ93" s="53"/>
      <c r="BA93" s="53"/>
      <c r="BB93" s="53"/>
      <c r="BC93" s="53">
        <f>AN93-Y93</f>
        <v>0</v>
      </c>
      <c r="BD93" s="53"/>
      <c r="BE93" s="53"/>
      <c r="BF93" s="53"/>
      <c r="BG93" s="53"/>
      <c r="BH93" s="53">
        <f>AS93-AD93</f>
        <v>0</v>
      </c>
      <c r="BI93" s="53"/>
      <c r="BJ93" s="53"/>
      <c r="BK93" s="53"/>
      <c r="BL93" s="53"/>
      <c r="BM93" s="53">
        <v>0</v>
      </c>
      <c r="BN93" s="53"/>
      <c r="BO93" s="53"/>
      <c r="BP93" s="53"/>
      <c r="BQ93" s="53"/>
      <c r="BR93" s="31"/>
      <c r="BS93" s="31"/>
      <c r="BT93" s="31"/>
      <c r="BU93" s="31"/>
      <c r="BV93" s="31"/>
      <c r="BW93" s="31"/>
      <c r="BX93" s="31"/>
      <c r="BY93" s="31"/>
      <c r="BZ93" s="36"/>
    </row>
    <row r="94" spans="1:80" s="183" customFormat="1" x14ac:dyDescent="0.2">
      <c r="A94" s="133"/>
      <c r="B94" s="133"/>
      <c r="C94" s="178" t="s">
        <v>120</v>
      </c>
      <c r="D94" s="179"/>
      <c r="E94" s="179"/>
      <c r="F94" s="179"/>
      <c r="G94" s="179"/>
      <c r="H94" s="179"/>
      <c r="I94" s="179"/>
      <c r="J94" s="179"/>
      <c r="K94" s="179"/>
      <c r="L94" s="179"/>
      <c r="M94" s="179"/>
      <c r="N94" s="179"/>
      <c r="O94" s="179"/>
      <c r="P94" s="179"/>
      <c r="Q94" s="179"/>
      <c r="R94" s="179"/>
      <c r="S94" s="179"/>
      <c r="T94" s="179"/>
      <c r="U94" s="179"/>
      <c r="V94" s="179"/>
      <c r="W94" s="179"/>
      <c r="X94" s="180"/>
      <c r="Y94" s="134"/>
      <c r="Z94" s="134"/>
      <c r="AA94" s="134"/>
      <c r="AB94" s="134"/>
      <c r="AC94" s="134"/>
      <c r="AD94" s="134"/>
      <c r="AE94" s="134"/>
      <c r="AF94" s="134"/>
      <c r="AG94" s="134"/>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c r="BI94" s="134"/>
      <c r="BJ94" s="134"/>
      <c r="BK94" s="134"/>
      <c r="BL94" s="134"/>
      <c r="BM94" s="134"/>
      <c r="BN94" s="134"/>
      <c r="BO94" s="134"/>
      <c r="BP94" s="134"/>
      <c r="BQ94" s="134"/>
      <c r="BR94" s="181"/>
      <c r="BS94" s="181"/>
      <c r="BT94" s="181"/>
      <c r="BU94" s="181"/>
      <c r="BV94" s="181"/>
      <c r="BW94" s="181"/>
      <c r="BX94" s="181"/>
      <c r="BY94" s="181"/>
      <c r="BZ94" s="182"/>
    </row>
    <row r="95" spans="1:80" s="30" customFormat="1" ht="12.75" customHeight="1" x14ac:dyDescent="0.2">
      <c r="A95" s="43"/>
      <c r="B95" s="43"/>
      <c r="C95" s="175" t="s">
        <v>142</v>
      </c>
      <c r="D95" s="185"/>
      <c r="E95" s="185"/>
      <c r="F95" s="185"/>
      <c r="G95" s="185"/>
      <c r="H95" s="185"/>
      <c r="I95" s="185"/>
      <c r="J95" s="185"/>
      <c r="K95" s="185"/>
      <c r="L95" s="185"/>
      <c r="M95" s="185"/>
      <c r="N95" s="185"/>
      <c r="O95" s="185"/>
      <c r="P95" s="185"/>
      <c r="Q95" s="185"/>
      <c r="R95" s="185"/>
      <c r="S95" s="185"/>
      <c r="T95" s="185"/>
      <c r="U95" s="185"/>
      <c r="V95" s="185"/>
      <c r="W95" s="185"/>
      <c r="X95" s="186"/>
      <c r="Y95" s="53">
        <v>0</v>
      </c>
      <c r="Z95" s="53"/>
      <c r="AA95" s="53"/>
      <c r="AB95" s="53"/>
      <c r="AC95" s="53"/>
      <c r="AD95" s="53">
        <v>11</v>
      </c>
      <c r="AE95" s="53"/>
      <c r="AF95" s="53"/>
      <c r="AG95" s="53"/>
      <c r="AH95" s="53"/>
      <c r="AI95" s="53">
        <v>11</v>
      </c>
      <c r="AJ95" s="53"/>
      <c r="AK95" s="53"/>
      <c r="AL95" s="53"/>
      <c r="AM95" s="53"/>
      <c r="AN95" s="53">
        <v>0</v>
      </c>
      <c r="AO95" s="53"/>
      <c r="AP95" s="53"/>
      <c r="AQ95" s="53"/>
      <c r="AR95" s="53"/>
      <c r="AS95" s="53">
        <v>11</v>
      </c>
      <c r="AT95" s="53"/>
      <c r="AU95" s="53"/>
      <c r="AV95" s="53"/>
      <c r="AW95" s="53"/>
      <c r="AX95" s="53">
        <v>11</v>
      </c>
      <c r="AY95" s="53"/>
      <c r="AZ95" s="53"/>
      <c r="BA95" s="53"/>
      <c r="BB95" s="53"/>
      <c r="BC95" s="53">
        <f>AN95-Y95</f>
        <v>0</v>
      </c>
      <c r="BD95" s="53"/>
      <c r="BE95" s="53"/>
      <c r="BF95" s="53"/>
      <c r="BG95" s="53"/>
      <c r="BH95" s="53">
        <f>AS95-AD95</f>
        <v>0</v>
      </c>
      <c r="BI95" s="53"/>
      <c r="BJ95" s="53"/>
      <c r="BK95" s="53"/>
      <c r="BL95" s="53"/>
      <c r="BM95" s="53">
        <v>0</v>
      </c>
      <c r="BN95" s="53"/>
      <c r="BO95" s="53"/>
      <c r="BP95" s="53"/>
      <c r="BQ95" s="53"/>
      <c r="BR95" s="31"/>
      <c r="BS95" s="31"/>
      <c r="BT95" s="31"/>
      <c r="BU95" s="31"/>
      <c r="BV95" s="31"/>
      <c r="BW95" s="31"/>
      <c r="BX95" s="31"/>
      <c r="BY95" s="31"/>
      <c r="BZ95" s="36"/>
    </row>
    <row r="96" spans="1:80" s="183" customFormat="1" x14ac:dyDescent="0.2">
      <c r="A96" s="133"/>
      <c r="B96" s="133"/>
      <c r="C96" s="178" t="s">
        <v>122</v>
      </c>
      <c r="D96" s="179"/>
      <c r="E96" s="179"/>
      <c r="F96" s="179"/>
      <c r="G96" s="179"/>
      <c r="H96" s="179"/>
      <c r="I96" s="179"/>
      <c r="J96" s="179"/>
      <c r="K96" s="179"/>
      <c r="L96" s="179"/>
      <c r="M96" s="179"/>
      <c r="N96" s="179"/>
      <c r="O96" s="179"/>
      <c r="P96" s="179"/>
      <c r="Q96" s="179"/>
      <c r="R96" s="179"/>
      <c r="S96" s="179"/>
      <c r="T96" s="179"/>
      <c r="U96" s="179"/>
      <c r="V96" s="179"/>
      <c r="W96" s="179"/>
      <c r="X96" s="180"/>
      <c r="Y96" s="134"/>
      <c r="Z96" s="134"/>
      <c r="AA96" s="134"/>
      <c r="AB96" s="134"/>
      <c r="AC96" s="134"/>
      <c r="AD96" s="134"/>
      <c r="AE96" s="134"/>
      <c r="AF96" s="134"/>
      <c r="AG96" s="134"/>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c r="BI96" s="134"/>
      <c r="BJ96" s="134"/>
      <c r="BK96" s="134"/>
      <c r="BL96" s="134"/>
      <c r="BM96" s="134"/>
      <c r="BN96" s="134"/>
      <c r="BO96" s="134"/>
      <c r="BP96" s="134"/>
      <c r="BQ96" s="134"/>
      <c r="BR96" s="181"/>
      <c r="BS96" s="181"/>
      <c r="BT96" s="181"/>
      <c r="BU96" s="181"/>
      <c r="BV96" s="181"/>
      <c r="BW96" s="181"/>
      <c r="BX96" s="181"/>
      <c r="BY96" s="181"/>
      <c r="BZ96" s="182"/>
    </row>
    <row r="97" spans="1:107" s="30" customFormat="1" ht="12.75" customHeight="1" x14ac:dyDescent="0.2">
      <c r="A97" s="43"/>
      <c r="B97" s="43"/>
      <c r="C97" s="175" t="s">
        <v>143</v>
      </c>
      <c r="D97" s="185"/>
      <c r="E97" s="185"/>
      <c r="F97" s="185"/>
      <c r="G97" s="185"/>
      <c r="H97" s="185"/>
      <c r="I97" s="185"/>
      <c r="J97" s="185"/>
      <c r="K97" s="185"/>
      <c r="L97" s="185"/>
      <c r="M97" s="185"/>
      <c r="N97" s="185"/>
      <c r="O97" s="185"/>
      <c r="P97" s="185"/>
      <c r="Q97" s="185"/>
      <c r="R97" s="185"/>
      <c r="S97" s="185"/>
      <c r="T97" s="185"/>
      <c r="U97" s="185"/>
      <c r="V97" s="185"/>
      <c r="W97" s="185"/>
      <c r="X97" s="186"/>
      <c r="Y97" s="53">
        <v>0</v>
      </c>
      <c r="Z97" s="53"/>
      <c r="AA97" s="53"/>
      <c r="AB97" s="53"/>
      <c r="AC97" s="53"/>
      <c r="AD97" s="53">
        <v>163392</v>
      </c>
      <c r="AE97" s="53"/>
      <c r="AF97" s="53"/>
      <c r="AG97" s="53"/>
      <c r="AH97" s="53"/>
      <c r="AI97" s="53">
        <v>163392</v>
      </c>
      <c r="AJ97" s="53"/>
      <c r="AK97" s="53"/>
      <c r="AL97" s="53"/>
      <c r="AM97" s="53"/>
      <c r="AN97" s="53">
        <v>0</v>
      </c>
      <c r="AO97" s="53"/>
      <c r="AP97" s="53"/>
      <c r="AQ97" s="53"/>
      <c r="AR97" s="53"/>
      <c r="AS97" s="53">
        <v>163392</v>
      </c>
      <c r="AT97" s="53"/>
      <c r="AU97" s="53"/>
      <c r="AV97" s="53"/>
      <c r="AW97" s="53"/>
      <c r="AX97" s="53">
        <v>163392</v>
      </c>
      <c r="AY97" s="53"/>
      <c r="AZ97" s="53"/>
      <c r="BA97" s="53"/>
      <c r="BB97" s="53"/>
      <c r="BC97" s="53">
        <f>AN97-Y97</f>
        <v>0</v>
      </c>
      <c r="BD97" s="53"/>
      <c r="BE97" s="53"/>
      <c r="BF97" s="53"/>
      <c r="BG97" s="53"/>
      <c r="BH97" s="53">
        <f>AS97-AD97</f>
        <v>0</v>
      </c>
      <c r="BI97" s="53"/>
      <c r="BJ97" s="53"/>
      <c r="BK97" s="53"/>
      <c r="BL97" s="53"/>
      <c r="BM97" s="53">
        <v>0</v>
      </c>
      <c r="BN97" s="53"/>
      <c r="BO97" s="53"/>
      <c r="BP97" s="53"/>
      <c r="BQ97" s="53"/>
      <c r="BR97" s="31"/>
      <c r="BS97" s="31"/>
      <c r="BT97" s="31"/>
      <c r="BU97" s="31"/>
      <c r="BV97" s="31"/>
      <c r="BW97" s="31"/>
      <c r="BX97" s="31"/>
      <c r="BY97" s="31"/>
      <c r="BZ97" s="36"/>
    </row>
    <row r="98" spans="1:107" s="183" customFormat="1" ht="12.75" customHeight="1" x14ac:dyDescent="0.2">
      <c r="A98" s="133"/>
      <c r="B98" s="133"/>
      <c r="C98" s="184" t="s">
        <v>115</v>
      </c>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c r="AC98" s="187"/>
      <c r="AD98" s="187"/>
      <c r="AE98" s="187"/>
      <c r="AF98" s="187"/>
      <c r="AG98" s="187"/>
      <c r="AH98" s="187"/>
      <c r="AI98" s="187"/>
      <c r="AJ98" s="187"/>
      <c r="AK98" s="187"/>
      <c r="AL98" s="187"/>
      <c r="AM98" s="187"/>
      <c r="AN98" s="187"/>
      <c r="AO98" s="187"/>
      <c r="AP98" s="187"/>
      <c r="AQ98" s="187"/>
      <c r="AR98" s="187"/>
      <c r="AS98" s="187"/>
      <c r="AT98" s="187"/>
      <c r="AU98" s="187"/>
      <c r="AV98" s="187"/>
      <c r="AW98" s="187"/>
      <c r="AX98" s="187"/>
      <c r="AY98" s="187"/>
      <c r="AZ98" s="187"/>
      <c r="BA98" s="187"/>
      <c r="BB98" s="187"/>
      <c r="BC98" s="187"/>
      <c r="BD98" s="187"/>
      <c r="BE98" s="187"/>
      <c r="BF98" s="187"/>
      <c r="BG98" s="187"/>
      <c r="BH98" s="187"/>
      <c r="BI98" s="187"/>
      <c r="BJ98" s="187"/>
      <c r="BK98" s="187"/>
      <c r="BL98" s="187"/>
      <c r="BM98" s="187"/>
      <c r="BN98" s="187"/>
      <c r="BO98" s="187"/>
      <c r="BP98" s="187"/>
      <c r="BQ98" s="188"/>
      <c r="BR98" s="181"/>
      <c r="BS98" s="181"/>
      <c r="BT98" s="181"/>
      <c r="BU98" s="181"/>
      <c r="BV98" s="181"/>
      <c r="BW98" s="181"/>
      <c r="BX98" s="181"/>
      <c r="BY98" s="181"/>
      <c r="BZ98" s="182"/>
      <c r="CB98" s="183" t="s">
        <v>144</v>
      </c>
    </row>
    <row r="99" spans="1:107" s="183" customFormat="1" x14ac:dyDescent="0.2">
      <c r="A99" s="133"/>
      <c r="B99" s="133"/>
      <c r="C99" s="178" t="s">
        <v>119</v>
      </c>
      <c r="D99" s="179"/>
      <c r="E99" s="179"/>
      <c r="F99" s="179"/>
      <c r="G99" s="179"/>
      <c r="H99" s="179"/>
      <c r="I99" s="179"/>
      <c r="J99" s="179"/>
      <c r="K99" s="179"/>
      <c r="L99" s="179"/>
      <c r="M99" s="179"/>
      <c r="N99" s="179"/>
      <c r="O99" s="179"/>
      <c r="P99" s="179"/>
      <c r="Q99" s="179"/>
      <c r="R99" s="179"/>
      <c r="S99" s="179"/>
      <c r="T99" s="179"/>
      <c r="U99" s="179"/>
      <c r="V99" s="179"/>
      <c r="W99" s="179"/>
      <c r="X99" s="180"/>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81"/>
      <c r="BS99" s="181"/>
      <c r="BT99" s="181"/>
      <c r="BU99" s="181"/>
      <c r="BV99" s="181"/>
      <c r="BW99" s="181"/>
      <c r="BX99" s="181"/>
      <c r="BY99" s="181"/>
      <c r="BZ99" s="182"/>
    </row>
    <row r="100" spans="1:107" s="30" customFormat="1" ht="12.75" customHeight="1" x14ac:dyDescent="0.2">
      <c r="A100" s="43"/>
      <c r="B100" s="43"/>
      <c r="C100" s="175" t="s">
        <v>115</v>
      </c>
      <c r="D100" s="185"/>
      <c r="E100" s="185"/>
      <c r="F100" s="185"/>
      <c r="G100" s="185"/>
      <c r="H100" s="185"/>
      <c r="I100" s="185"/>
      <c r="J100" s="185"/>
      <c r="K100" s="185"/>
      <c r="L100" s="185"/>
      <c r="M100" s="185"/>
      <c r="N100" s="185"/>
      <c r="O100" s="185"/>
      <c r="P100" s="185"/>
      <c r="Q100" s="185"/>
      <c r="R100" s="185"/>
      <c r="S100" s="185"/>
      <c r="T100" s="185"/>
      <c r="U100" s="185"/>
      <c r="V100" s="185"/>
      <c r="W100" s="185"/>
      <c r="X100" s="186"/>
      <c r="Y100" s="53">
        <v>0</v>
      </c>
      <c r="Z100" s="53"/>
      <c r="AA100" s="53"/>
      <c r="AB100" s="53"/>
      <c r="AC100" s="53"/>
      <c r="AD100" s="53">
        <v>243291.42</v>
      </c>
      <c r="AE100" s="53"/>
      <c r="AF100" s="53"/>
      <c r="AG100" s="53"/>
      <c r="AH100" s="53"/>
      <c r="AI100" s="53">
        <v>243291.42</v>
      </c>
      <c r="AJ100" s="53"/>
      <c r="AK100" s="53"/>
      <c r="AL100" s="53"/>
      <c r="AM100" s="53"/>
      <c r="AN100" s="53">
        <v>0</v>
      </c>
      <c r="AO100" s="53"/>
      <c r="AP100" s="53"/>
      <c r="AQ100" s="53"/>
      <c r="AR100" s="53"/>
      <c r="AS100" s="53">
        <v>243291.42</v>
      </c>
      <c r="AT100" s="53"/>
      <c r="AU100" s="53"/>
      <c r="AV100" s="53"/>
      <c r="AW100" s="53"/>
      <c r="AX100" s="53">
        <v>243291.42</v>
      </c>
      <c r="AY100" s="53"/>
      <c r="AZ100" s="53"/>
      <c r="BA100" s="53"/>
      <c r="BB100" s="53"/>
      <c r="BC100" s="53">
        <f>AN100-Y100</f>
        <v>0</v>
      </c>
      <c r="BD100" s="53"/>
      <c r="BE100" s="53"/>
      <c r="BF100" s="53"/>
      <c r="BG100" s="53"/>
      <c r="BH100" s="53">
        <f>AS100-AD100</f>
        <v>0</v>
      </c>
      <c r="BI100" s="53"/>
      <c r="BJ100" s="53"/>
      <c r="BK100" s="53"/>
      <c r="BL100" s="53"/>
      <c r="BM100" s="53">
        <v>0</v>
      </c>
      <c r="BN100" s="53"/>
      <c r="BO100" s="53"/>
      <c r="BP100" s="53"/>
      <c r="BQ100" s="53"/>
      <c r="BR100" s="31"/>
      <c r="BS100" s="31"/>
      <c r="BT100" s="31"/>
      <c r="BU100" s="31"/>
      <c r="BV100" s="31"/>
      <c r="BW100" s="31"/>
      <c r="BX100" s="31"/>
      <c r="BY100" s="31"/>
      <c r="BZ100" s="36"/>
    </row>
    <row r="101" spans="1:107" s="183" customFormat="1" x14ac:dyDescent="0.2">
      <c r="A101" s="133"/>
      <c r="B101" s="133"/>
      <c r="C101" s="178" t="s">
        <v>120</v>
      </c>
      <c r="D101" s="179"/>
      <c r="E101" s="179"/>
      <c r="F101" s="179"/>
      <c r="G101" s="179"/>
      <c r="H101" s="179"/>
      <c r="I101" s="179"/>
      <c r="J101" s="179"/>
      <c r="K101" s="179"/>
      <c r="L101" s="179"/>
      <c r="M101" s="179"/>
      <c r="N101" s="179"/>
      <c r="O101" s="179"/>
      <c r="P101" s="179"/>
      <c r="Q101" s="179"/>
      <c r="R101" s="179"/>
      <c r="S101" s="179"/>
      <c r="T101" s="179"/>
      <c r="U101" s="179"/>
      <c r="V101" s="179"/>
      <c r="W101" s="179"/>
      <c r="X101" s="180"/>
      <c r="Y101" s="134"/>
      <c r="Z101" s="134"/>
      <c r="AA101" s="134"/>
      <c r="AB101" s="134"/>
      <c r="AC101" s="134"/>
      <c r="AD101" s="134"/>
      <c r="AE101" s="134"/>
      <c r="AF101" s="134"/>
      <c r="AG101" s="134"/>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c r="BI101" s="134"/>
      <c r="BJ101" s="134"/>
      <c r="BK101" s="134"/>
      <c r="BL101" s="134"/>
      <c r="BM101" s="134"/>
      <c r="BN101" s="134"/>
      <c r="BO101" s="134"/>
      <c r="BP101" s="134"/>
      <c r="BQ101" s="134"/>
      <c r="BR101" s="181"/>
      <c r="BS101" s="181"/>
      <c r="BT101" s="181"/>
      <c r="BU101" s="181"/>
      <c r="BV101" s="181"/>
      <c r="BW101" s="181"/>
      <c r="BX101" s="181"/>
      <c r="BY101" s="181"/>
      <c r="BZ101" s="182"/>
    </row>
    <row r="102" spans="1:107" s="30" customFormat="1" ht="12.75" customHeight="1" x14ac:dyDescent="0.2">
      <c r="A102" s="43"/>
      <c r="B102" s="43"/>
      <c r="C102" s="175" t="s">
        <v>145</v>
      </c>
      <c r="D102" s="185"/>
      <c r="E102" s="185"/>
      <c r="F102" s="185"/>
      <c r="G102" s="185"/>
      <c r="H102" s="185"/>
      <c r="I102" s="185"/>
      <c r="J102" s="185"/>
      <c r="K102" s="185"/>
      <c r="L102" s="185"/>
      <c r="M102" s="185"/>
      <c r="N102" s="185"/>
      <c r="O102" s="185"/>
      <c r="P102" s="185"/>
      <c r="Q102" s="185"/>
      <c r="R102" s="185"/>
      <c r="S102" s="185"/>
      <c r="T102" s="185"/>
      <c r="U102" s="185"/>
      <c r="V102" s="185"/>
      <c r="W102" s="185"/>
      <c r="X102" s="186"/>
      <c r="Y102" s="53">
        <v>0</v>
      </c>
      <c r="Z102" s="53"/>
      <c r="AA102" s="53"/>
      <c r="AB102" s="53"/>
      <c r="AC102" s="53"/>
      <c r="AD102" s="53">
        <v>4</v>
      </c>
      <c r="AE102" s="53"/>
      <c r="AF102" s="53"/>
      <c r="AG102" s="53"/>
      <c r="AH102" s="53"/>
      <c r="AI102" s="53">
        <v>4</v>
      </c>
      <c r="AJ102" s="53"/>
      <c r="AK102" s="53"/>
      <c r="AL102" s="53"/>
      <c r="AM102" s="53"/>
      <c r="AN102" s="53">
        <v>0</v>
      </c>
      <c r="AO102" s="53"/>
      <c r="AP102" s="53"/>
      <c r="AQ102" s="53"/>
      <c r="AR102" s="53"/>
      <c r="AS102" s="53">
        <v>4</v>
      </c>
      <c r="AT102" s="53"/>
      <c r="AU102" s="53"/>
      <c r="AV102" s="53"/>
      <c r="AW102" s="53"/>
      <c r="AX102" s="53">
        <v>4</v>
      </c>
      <c r="AY102" s="53"/>
      <c r="AZ102" s="53"/>
      <c r="BA102" s="53"/>
      <c r="BB102" s="53"/>
      <c r="BC102" s="53">
        <f>AN102-Y102</f>
        <v>0</v>
      </c>
      <c r="BD102" s="53"/>
      <c r="BE102" s="53"/>
      <c r="BF102" s="53"/>
      <c r="BG102" s="53"/>
      <c r="BH102" s="53">
        <f>AS102-AD102</f>
        <v>0</v>
      </c>
      <c r="BI102" s="53"/>
      <c r="BJ102" s="53"/>
      <c r="BK102" s="53"/>
      <c r="BL102" s="53"/>
      <c r="BM102" s="53">
        <v>0</v>
      </c>
      <c r="BN102" s="53"/>
      <c r="BO102" s="53"/>
      <c r="BP102" s="53"/>
      <c r="BQ102" s="53"/>
      <c r="BR102" s="31"/>
      <c r="BS102" s="31"/>
      <c r="BT102" s="31"/>
      <c r="BU102" s="31"/>
      <c r="BV102" s="31"/>
      <c r="BW102" s="31"/>
      <c r="BX102" s="31"/>
      <c r="BY102" s="31"/>
      <c r="BZ102" s="36"/>
    </row>
    <row r="103" spans="1:107" s="183" customFormat="1" x14ac:dyDescent="0.2">
      <c r="A103" s="133"/>
      <c r="B103" s="133"/>
      <c r="C103" s="178" t="s">
        <v>122</v>
      </c>
      <c r="D103" s="179"/>
      <c r="E103" s="179"/>
      <c r="F103" s="179"/>
      <c r="G103" s="179"/>
      <c r="H103" s="179"/>
      <c r="I103" s="179"/>
      <c r="J103" s="179"/>
      <c r="K103" s="179"/>
      <c r="L103" s="179"/>
      <c r="M103" s="179"/>
      <c r="N103" s="179"/>
      <c r="O103" s="179"/>
      <c r="P103" s="179"/>
      <c r="Q103" s="179"/>
      <c r="R103" s="179"/>
      <c r="S103" s="179"/>
      <c r="T103" s="179"/>
      <c r="U103" s="179"/>
      <c r="V103" s="179"/>
      <c r="W103" s="179"/>
      <c r="X103" s="180"/>
      <c r="Y103" s="134"/>
      <c r="Z103" s="134"/>
      <c r="AA103" s="134"/>
      <c r="AB103" s="134"/>
      <c r="AC103" s="134"/>
      <c r="AD103" s="134"/>
      <c r="AE103" s="134"/>
      <c r="AF103" s="134"/>
      <c r="AG103" s="134"/>
      <c r="AH103" s="134"/>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c r="BI103" s="134"/>
      <c r="BJ103" s="134"/>
      <c r="BK103" s="134"/>
      <c r="BL103" s="134"/>
      <c r="BM103" s="134"/>
      <c r="BN103" s="134"/>
      <c r="BO103" s="134"/>
      <c r="BP103" s="134"/>
      <c r="BQ103" s="134"/>
      <c r="BR103" s="181"/>
      <c r="BS103" s="181"/>
      <c r="BT103" s="181"/>
      <c r="BU103" s="181"/>
      <c r="BV103" s="181"/>
      <c r="BW103" s="181"/>
      <c r="BX103" s="181"/>
      <c r="BY103" s="181"/>
      <c r="BZ103" s="182"/>
    </row>
    <row r="104" spans="1:107" s="30" customFormat="1" ht="12.75" customHeight="1" x14ac:dyDescent="0.2">
      <c r="A104" s="43"/>
      <c r="B104" s="43"/>
      <c r="C104" s="175" t="s">
        <v>146</v>
      </c>
      <c r="D104" s="185"/>
      <c r="E104" s="185"/>
      <c r="F104" s="185"/>
      <c r="G104" s="185"/>
      <c r="H104" s="185"/>
      <c r="I104" s="185"/>
      <c r="J104" s="185"/>
      <c r="K104" s="185"/>
      <c r="L104" s="185"/>
      <c r="M104" s="185"/>
      <c r="N104" s="185"/>
      <c r="O104" s="185"/>
      <c r="P104" s="185"/>
      <c r="Q104" s="185"/>
      <c r="R104" s="185"/>
      <c r="S104" s="185"/>
      <c r="T104" s="185"/>
      <c r="U104" s="185"/>
      <c r="V104" s="185"/>
      <c r="W104" s="185"/>
      <c r="X104" s="186"/>
      <c r="Y104" s="53">
        <v>0</v>
      </c>
      <c r="Z104" s="53"/>
      <c r="AA104" s="53"/>
      <c r="AB104" s="53"/>
      <c r="AC104" s="53"/>
      <c r="AD104" s="53">
        <v>60822.86</v>
      </c>
      <c r="AE104" s="53"/>
      <c r="AF104" s="53"/>
      <c r="AG104" s="53"/>
      <c r="AH104" s="53"/>
      <c r="AI104" s="53">
        <v>60822.86</v>
      </c>
      <c r="AJ104" s="53"/>
      <c r="AK104" s="53"/>
      <c r="AL104" s="53"/>
      <c r="AM104" s="53"/>
      <c r="AN104" s="53">
        <v>0</v>
      </c>
      <c r="AO104" s="53"/>
      <c r="AP104" s="53"/>
      <c r="AQ104" s="53"/>
      <c r="AR104" s="53"/>
      <c r="AS104" s="53">
        <v>60822.86</v>
      </c>
      <c r="AT104" s="53"/>
      <c r="AU104" s="53"/>
      <c r="AV104" s="53"/>
      <c r="AW104" s="53"/>
      <c r="AX104" s="53">
        <v>60822.86</v>
      </c>
      <c r="AY104" s="53"/>
      <c r="AZ104" s="53"/>
      <c r="BA104" s="53"/>
      <c r="BB104" s="53"/>
      <c r="BC104" s="53">
        <f>AN104-Y104</f>
        <v>0</v>
      </c>
      <c r="BD104" s="53"/>
      <c r="BE104" s="53"/>
      <c r="BF104" s="53"/>
      <c r="BG104" s="53"/>
      <c r="BH104" s="53">
        <f>AS104-AD104</f>
        <v>0</v>
      </c>
      <c r="BI104" s="53"/>
      <c r="BJ104" s="53"/>
      <c r="BK104" s="53"/>
      <c r="BL104" s="53"/>
      <c r="BM104" s="53">
        <v>0</v>
      </c>
      <c r="BN104" s="53"/>
      <c r="BO104" s="53"/>
      <c r="BP104" s="53"/>
      <c r="BQ104" s="53"/>
      <c r="BR104" s="31"/>
      <c r="BS104" s="31"/>
      <c r="BT104" s="31"/>
      <c r="BU104" s="31"/>
      <c r="BV104" s="31"/>
      <c r="BW104" s="31"/>
      <c r="BX104" s="31"/>
      <c r="BY104" s="31"/>
      <c r="BZ104" s="36"/>
    </row>
    <row r="105" spans="1:107" s="183" customFormat="1" ht="12.75" customHeight="1" x14ac:dyDescent="0.2">
      <c r="A105" s="133"/>
      <c r="B105" s="133"/>
      <c r="C105" s="184" t="s">
        <v>117</v>
      </c>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7"/>
      <c r="AD105" s="187"/>
      <c r="AE105" s="187"/>
      <c r="AF105" s="187"/>
      <c r="AG105" s="187"/>
      <c r="AH105" s="187"/>
      <c r="AI105" s="187"/>
      <c r="AJ105" s="187"/>
      <c r="AK105" s="187"/>
      <c r="AL105" s="187"/>
      <c r="AM105" s="187"/>
      <c r="AN105" s="187"/>
      <c r="AO105" s="187"/>
      <c r="AP105" s="187"/>
      <c r="AQ105" s="187"/>
      <c r="AR105" s="187"/>
      <c r="AS105" s="187"/>
      <c r="AT105" s="187"/>
      <c r="AU105" s="187"/>
      <c r="AV105" s="187"/>
      <c r="AW105" s="187"/>
      <c r="AX105" s="187"/>
      <c r="AY105" s="187"/>
      <c r="AZ105" s="187"/>
      <c r="BA105" s="187"/>
      <c r="BB105" s="187"/>
      <c r="BC105" s="187"/>
      <c r="BD105" s="187"/>
      <c r="BE105" s="187"/>
      <c r="BF105" s="187"/>
      <c r="BG105" s="187"/>
      <c r="BH105" s="187"/>
      <c r="BI105" s="187"/>
      <c r="BJ105" s="187"/>
      <c r="BK105" s="187"/>
      <c r="BL105" s="187"/>
      <c r="BM105" s="187"/>
      <c r="BN105" s="187"/>
      <c r="BO105" s="187"/>
      <c r="BP105" s="187"/>
      <c r="BQ105" s="188"/>
      <c r="BR105" s="181"/>
      <c r="BS105" s="181"/>
      <c r="BT105" s="181"/>
      <c r="BU105" s="181"/>
      <c r="BV105" s="181"/>
      <c r="BW105" s="181"/>
      <c r="BX105" s="181"/>
      <c r="BY105" s="181"/>
      <c r="BZ105" s="182"/>
      <c r="CB105" s="183" t="s">
        <v>147</v>
      </c>
    </row>
    <row r="106" spans="1:107" s="183" customFormat="1" x14ac:dyDescent="0.2">
      <c r="A106" s="133"/>
      <c r="B106" s="133"/>
      <c r="C106" s="178" t="s">
        <v>119</v>
      </c>
      <c r="D106" s="179"/>
      <c r="E106" s="179"/>
      <c r="F106" s="179"/>
      <c r="G106" s="179"/>
      <c r="H106" s="179"/>
      <c r="I106" s="179"/>
      <c r="J106" s="179"/>
      <c r="K106" s="179"/>
      <c r="L106" s="179"/>
      <c r="M106" s="179"/>
      <c r="N106" s="179"/>
      <c r="O106" s="179"/>
      <c r="P106" s="179"/>
      <c r="Q106" s="179"/>
      <c r="R106" s="179"/>
      <c r="S106" s="179"/>
      <c r="T106" s="179"/>
      <c r="U106" s="179"/>
      <c r="V106" s="179"/>
      <c r="W106" s="179"/>
      <c r="X106" s="180"/>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c r="BI106" s="134"/>
      <c r="BJ106" s="134"/>
      <c r="BK106" s="134"/>
      <c r="BL106" s="134"/>
      <c r="BM106" s="134"/>
      <c r="BN106" s="134"/>
      <c r="BO106" s="134"/>
      <c r="BP106" s="134"/>
      <c r="BQ106" s="134"/>
      <c r="BR106" s="181"/>
      <c r="BS106" s="181"/>
      <c r="BT106" s="181"/>
      <c r="BU106" s="181"/>
      <c r="BV106" s="181"/>
      <c r="BW106" s="181"/>
      <c r="BX106" s="181"/>
      <c r="BY106" s="181"/>
      <c r="BZ106" s="182"/>
    </row>
    <row r="107" spans="1:107" s="30" customFormat="1" ht="12.75" customHeight="1" x14ac:dyDescent="0.2">
      <c r="A107" s="43"/>
      <c r="B107" s="43"/>
      <c r="C107" s="175" t="s">
        <v>148</v>
      </c>
      <c r="D107" s="185"/>
      <c r="E107" s="185"/>
      <c r="F107" s="185"/>
      <c r="G107" s="185"/>
      <c r="H107" s="185"/>
      <c r="I107" s="185"/>
      <c r="J107" s="185"/>
      <c r="K107" s="185"/>
      <c r="L107" s="185"/>
      <c r="M107" s="185"/>
      <c r="N107" s="185"/>
      <c r="O107" s="185"/>
      <c r="P107" s="185"/>
      <c r="Q107" s="185"/>
      <c r="R107" s="185"/>
      <c r="S107" s="185"/>
      <c r="T107" s="185"/>
      <c r="U107" s="185"/>
      <c r="V107" s="185"/>
      <c r="W107" s="185"/>
      <c r="X107" s="186"/>
      <c r="Y107" s="53">
        <v>45336.9</v>
      </c>
      <c r="Z107" s="53"/>
      <c r="AA107" s="53"/>
      <c r="AB107" s="53"/>
      <c r="AC107" s="53"/>
      <c r="AD107" s="53">
        <v>0</v>
      </c>
      <c r="AE107" s="53"/>
      <c r="AF107" s="53"/>
      <c r="AG107" s="53"/>
      <c r="AH107" s="53"/>
      <c r="AI107" s="53">
        <v>45336.9</v>
      </c>
      <c r="AJ107" s="53"/>
      <c r="AK107" s="53"/>
      <c r="AL107" s="53"/>
      <c r="AM107" s="53"/>
      <c r="AN107" s="53">
        <v>45336.9</v>
      </c>
      <c r="AO107" s="53"/>
      <c r="AP107" s="53"/>
      <c r="AQ107" s="53"/>
      <c r="AR107" s="53"/>
      <c r="AS107" s="53">
        <v>0</v>
      </c>
      <c r="AT107" s="53"/>
      <c r="AU107" s="53"/>
      <c r="AV107" s="53"/>
      <c r="AW107" s="53"/>
      <c r="AX107" s="53">
        <v>45336.9</v>
      </c>
      <c r="AY107" s="53"/>
      <c r="AZ107" s="53"/>
      <c r="BA107" s="53"/>
      <c r="BB107" s="53"/>
      <c r="BC107" s="53">
        <f>AN107-Y107</f>
        <v>0</v>
      </c>
      <c r="BD107" s="53"/>
      <c r="BE107" s="53"/>
      <c r="BF107" s="53"/>
      <c r="BG107" s="53"/>
      <c r="BH107" s="53">
        <f>AS107-AD107</f>
        <v>0</v>
      </c>
      <c r="BI107" s="53"/>
      <c r="BJ107" s="53"/>
      <c r="BK107" s="53"/>
      <c r="BL107" s="53"/>
      <c r="BM107" s="53">
        <v>0</v>
      </c>
      <c r="BN107" s="53"/>
      <c r="BO107" s="53"/>
      <c r="BP107" s="53"/>
      <c r="BQ107" s="53"/>
      <c r="BR107" s="31"/>
      <c r="BS107" s="31"/>
      <c r="BT107" s="31"/>
      <c r="BU107" s="31"/>
      <c r="BV107" s="31"/>
      <c r="BW107" s="31"/>
      <c r="BX107" s="31"/>
      <c r="BY107" s="31"/>
      <c r="BZ107" s="36"/>
    </row>
    <row r="108" spans="1:107" s="183" customFormat="1" x14ac:dyDescent="0.2">
      <c r="A108" s="133"/>
      <c r="B108" s="133"/>
      <c r="C108" s="178" t="s">
        <v>149</v>
      </c>
      <c r="D108" s="179"/>
      <c r="E108" s="179"/>
      <c r="F108" s="179"/>
      <c r="G108" s="179"/>
      <c r="H108" s="179"/>
      <c r="I108" s="179"/>
      <c r="J108" s="179"/>
      <c r="K108" s="179"/>
      <c r="L108" s="179"/>
      <c r="M108" s="179"/>
      <c r="N108" s="179"/>
      <c r="O108" s="179"/>
      <c r="P108" s="179"/>
      <c r="Q108" s="179"/>
      <c r="R108" s="179"/>
      <c r="S108" s="179"/>
      <c r="T108" s="179"/>
      <c r="U108" s="179"/>
      <c r="V108" s="179"/>
      <c r="W108" s="179"/>
      <c r="X108" s="180"/>
      <c r="Y108" s="134"/>
      <c r="Z108" s="134"/>
      <c r="AA108" s="134"/>
      <c r="AB108" s="134"/>
      <c r="AC108" s="134"/>
      <c r="AD108" s="134"/>
      <c r="AE108" s="134"/>
      <c r="AF108" s="134"/>
      <c r="AG108" s="134"/>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c r="BI108" s="134"/>
      <c r="BJ108" s="134"/>
      <c r="BK108" s="134"/>
      <c r="BL108" s="134"/>
      <c r="BM108" s="134"/>
      <c r="BN108" s="134"/>
      <c r="BO108" s="134"/>
      <c r="BP108" s="134"/>
      <c r="BQ108" s="134"/>
      <c r="BR108" s="181"/>
      <c r="BS108" s="181"/>
      <c r="BT108" s="181"/>
      <c r="BU108" s="181"/>
      <c r="BV108" s="181"/>
      <c r="BW108" s="181"/>
      <c r="BX108" s="181"/>
      <c r="BY108" s="181"/>
      <c r="BZ108" s="182"/>
    </row>
    <row r="109" spans="1:107" s="30" customFormat="1" ht="12.75" customHeight="1" x14ac:dyDescent="0.2">
      <c r="A109" s="43"/>
      <c r="B109" s="43"/>
      <c r="C109" s="175" t="s">
        <v>150</v>
      </c>
      <c r="D109" s="185"/>
      <c r="E109" s="185"/>
      <c r="F109" s="185"/>
      <c r="G109" s="185"/>
      <c r="H109" s="185"/>
      <c r="I109" s="185"/>
      <c r="J109" s="185"/>
      <c r="K109" s="185"/>
      <c r="L109" s="185"/>
      <c r="M109" s="185"/>
      <c r="N109" s="185"/>
      <c r="O109" s="185"/>
      <c r="P109" s="185"/>
      <c r="Q109" s="185"/>
      <c r="R109" s="185"/>
      <c r="S109" s="185"/>
      <c r="T109" s="185"/>
      <c r="U109" s="185"/>
      <c r="V109" s="185"/>
      <c r="W109" s="185"/>
      <c r="X109" s="186"/>
      <c r="Y109" s="53">
        <v>100</v>
      </c>
      <c r="Z109" s="53"/>
      <c r="AA109" s="53"/>
      <c r="AB109" s="53"/>
      <c r="AC109" s="53"/>
      <c r="AD109" s="53">
        <v>0</v>
      </c>
      <c r="AE109" s="53"/>
      <c r="AF109" s="53"/>
      <c r="AG109" s="53"/>
      <c r="AH109" s="53"/>
      <c r="AI109" s="53">
        <v>100</v>
      </c>
      <c r="AJ109" s="53"/>
      <c r="AK109" s="53"/>
      <c r="AL109" s="53"/>
      <c r="AM109" s="53"/>
      <c r="AN109" s="53">
        <v>100</v>
      </c>
      <c r="AO109" s="53"/>
      <c r="AP109" s="53"/>
      <c r="AQ109" s="53"/>
      <c r="AR109" s="53"/>
      <c r="AS109" s="53">
        <v>0</v>
      </c>
      <c r="AT109" s="53"/>
      <c r="AU109" s="53"/>
      <c r="AV109" s="53"/>
      <c r="AW109" s="53"/>
      <c r="AX109" s="53">
        <v>100</v>
      </c>
      <c r="AY109" s="53"/>
      <c r="AZ109" s="53"/>
      <c r="BA109" s="53"/>
      <c r="BB109" s="53"/>
      <c r="BC109" s="53">
        <f>AN109-Y109</f>
        <v>0</v>
      </c>
      <c r="BD109" s="53"/>
      <c r="BE109" s="53"/>
      <c r="BF109" s="53"/>
      <c r="BG109" s="53"/>
      <c r="BH109" s="53">
        <f>AS109-AD109</f>
        <v>0</v>
      </c>
      <c r="BI109" s="53"/>
      <c r="BJ109" s="53"/>
      <c r="BK109" s="53"/>
      <c r="BL109" s="53"/>
      <c r="BM109" s="53">
        <v>0</v>
      </c>
      <c r="BN109" s="53"/>
      <c r="BO109" s="53"/>
      <c r="BP109" s="53"/>
      <c r="BQ109" s="53"/>
      <c r="BR109" s="31"/>
      <c r="BS109" s="31"/>
      <c r="BT109" s="31"/>
      <c r="BU109" s="31"/>
      <c r="BV109" s="31"/>
      <c r="BW109" s="31"/>
      <c r="BX109" s="31"/>
      <c r="BY109" s="31"/>
      <c r="BZ109" s="36"/>
    </row>
    <row r="110" spans="1:107" ht="12" customHeight="1" x14ac:dyDescent="0.2">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row>
    <row r="111" spans="1:107" ht="15.75" customHeight="1" x14ac:dyDescent="0.2">
      <c r="A111" s="207" t="s">
        <v>105</v>
      </c>
      <c r="B111" s="207"/>
      <c r="C111" s="207"/>
      <c r="D111" s="207"/>
      <c r="E111" s="207"/>
      <c r="F111" s="207"/>
      <c r="G111" s="207"/>
      <c r="H111" s="207"/>
      <c r="I111" s="207"/>
      <c r="J111" s="207"/>
      <c r="K111" s="207"/>
      <c r="L111" s="207"/>
      <c r="M111" s="207"/>
      <c r="N111" s="207"/>
      <c r="O111" s="207"/>
      <c r="P111" s="207"/>
      <c r="Q111" s="207"/>
      <c r="R111" s="207"/>
      <c r="S111" s="207"/>
      <c r="T111" s="207"/>
      <c r="U111" s="207"/>
      <c r="V111" s="207"/>
      <c r="W111" s="207"/>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row>
    <row r="112" spans="1:107" ht="15.75" customHeight="1" x14ac:dyDescent="0.2">
      <c r="A112" s="205" t="s">
        <v>207</v>
      </c>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c r="BM112" s="176"/>
      <c r="BN112" s="177"/>
      <c r="BO112" s="6"/>
      <c r="BP112" s="6"/>
      <c r="BQ112" s="6"/>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row>
    <row r="113" spans="1:80" ht="12" customHeight="1" x14ac:dyDescent="0.2">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row>
    <row r="114" spans="1:80" ht="15.75" customHeight="1" x14ac:dyDescent="0.2">
      <c r="A114" s="52" t="s">
        <v>57</v>
      </c>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row>
    <row r="115" spans="1:80" ht="15" customHeight="1" x14ac:dyDescent="0.2">
      <c r="A115" s="51" t="s">
        <v>189</v>
      </c>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1"/>
    </row>
    <row r="116" spans="1:80" ht="48" customHeight="1" x14ac:dyDescent="0.2">
      <c r="A116" s="39" t="s">
        <v>3</v>
      </c>
      <c r="B116" s="39"/>
      <c r="C116" s="39" t="s">
        <v>4</v>
      </c>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t="s">
        <v>58</v>
      </c>
      <c r="AB116" s="39"/>
      <c r="AC116" s="39"/>
      <c r="AD116" s="39"/>
      <c r="AE116" s="39"/>
      <c r="AF116" s="39"/>
      <c r="AG116" s="39"/>
      <c r="AH116" s="39"/>
      <c r="AI116" s="39"/>
      <c r="AJ116" s="39"/>
      <c r="AK116" s="39"/>
      <c r="AL116" s="39"/>
      <c r="AM116" s="39"/>
      <c r="AN116" s="39"/>
      <c r="AO116" s="39"/>
      <c r="AP116" s="39" t="s">
        <v>59</v>
      </c>
      <c r="AQ116" s="39"/>
      <c r="AR116" s="39"/>
      <c r="AS116" s="39"/>
      <c r="AT116" s="39"/>
      <c r="AU116" s="39"/>
      <c r="AV116" s="39"/>
      <c r="AW116" s="39"/>
      <c r="AX116" s="39"/>
      <c r="AY116" s="39"/>
      <c r="AZ116" s="39"/>
      <c r="BA116" s="39"/>
      <c r="BB116" s="39"/>
      <c r="BC116" s="39"/>
      <c r="BD116" s="39" t="s">
        <v>60</v>
      </c>
      <c r="BE116" s="39"/>
      <c r="BF116" s="39"/>
      <c r="BG116" s="39"/>
      <c r="BH116" s="39"/>
      <c r="BI116" s="39"/>
      <c r="BJ116" s="39"/>
      <c r="BK116" s="39"/>
      <c r="BL116" s="39"/>
      <c r="BM116" s="39"/>
      <c r="BN116" s="39"/>
      <c r="BO116" s="39"/>
      <c r="BP116" s="39"/>
      <c r="BQ116" s="39"/>
    </row>
    <row r="117" spans="1:80" ht="29.1" customHeight="1" x14ac:dyDescent="0.2">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t="s">
        <v>2</v>
      </c>
      <c r="AB117" s="39"/>
      <c r="AC117" s="39"/>
      <c r="AD117" s="39"/>
      <c r="AE117" s="39"/>
      <c r="AF117" s="39" t="s">
        <v>1</v>
      </c>
      <c r="AG117" s="39"/>
      <c r="AH117" s="39"/>
      <c r="AI117" s="39"/>
      <c r="AJ117" s="39"/>
      <c r="AK117" s="39" t="s">
        <v>17</v>
      </c>
      <c r="AL117" s="39"/>
      <c r="AM117" s="39"/>
      <c r="AN117" s="39"/>
      <c r="AO117" s="39"/>
      <c r="AP117" s="39" t="s">
        <v>2</v>
      </c>
      <c r="AQ117" s="39"/>
      <c r="AR117" s="39"/>
      <c r="AS117" s="39"/>
      <c r="AT117" s="39"/>
      <c r="AU117" s="39" t="s">
        <v>1</v>
      </c>
      <c r="AV117" s="39"/>
      <c r="AW117" s="39"/>
      <c r="AX117" s="39"/>
      <c r="AY117" s="39"/>
      <c r="AZ117" s="39" t="s">
        <v>17</v>
      </c>
      <c r="BA117" s="39"/>
      <c r="BB117" s="39"/>
      <c r="BC117" s="39"/>
      <c r="BD117" s="39" t="s">
        <v>2</v>
      </c>
      <c r="BE117" s="39"/>
      <c r="BF117" s="39"/>
      <c r="BG117" s="39"/>
      <c r="BH117" s="39"/>
      <c r="BI117" s="39" t="s">
        <v>1</v>
      </c>
      <c r="BJ117" s="39"/>
      <c r="BK117" s="39"/>
      <c r="BL117" s="39"/>
      <c r="BM117" s="39"/>
      <c r="BN117" s="39" t="s">
        <v>18</v>
      </c>
      <c r="BO117" s="39"/>
      <c r="BP117" s="39"/>
      <c r="BQ117" s="39"/>
    </row>
    <row r="118" spans="1:80" ht="15.95" customHeight="1" x14ac:dyDescent="0.2">
      <c r="A118" s="66">
        <v>1</v>
      </c>
      <c r="B118" s="66"/>
      <c r="C118" s="66">
        <v>2</v>
      </c>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3">
        <v>3</v>
      </c>
      <c r="AB118" s="64"/>
      <c r="AC118" s="64"/>
      <c r="AD118" s="64"/>
      <c r="AE118" s="65"/>
      <c r="AF118" s="63">
        <v>4</v>
      </c>
      <c r="AG118" s="64"/>
      <c r="AH118" s="64"/>
      <c r="AI118" s="64"/>
      <c r="AJ118" s="65"/>
      <c r="AK118" s="63">
        <v>5</v>
      </c>
      <c r="AL118" s="64"/>
      <c r="AM118" s="64"/>
      <c r="AN118" s="64"/>
      <c r="AO118" s="65"/>
      <c r="AP118" s="63">
        <v>6</v>
      </c>
      <c r="AQ118" s="64"/>
      <c r="AR118" s="64"/>
      <c r="AS118" s="64"/>
      <c r="AT118" s="65"/>
      <c r="AU118" s="63">
        <v>7</v>
      </c>
      <c r="AV118" s="64"/>
      <c r="AW118" s="64"/>
      <c r="AX118" s="64"/>
      <c r="AY118" s="65"/>
      <c r="AZ118" s="63">
        <v>8</v>
      </c>
      <c r="BA118" s="64"/>
      <c r="BB118" s="64"/>
      <c r="BC118" s="65"/>
      <c r="BD118" s="63">
        <v>9</v>
      </c>
      <c r="BE118" s="64"/>
      <c r="BF118" s="64"/>
      <c r="BG118" s="64"/>
      <c r="BH118" s="65"/>
      <c r="BI118" s="66">
        <v>10</v>
      </c>
      <c r="BJ118" s="66"/>
      <c r="BK118" s="66"/>
      <c r="BL118" s="66"/>
      <c r="BM118" s="66"/>
      <c r="BN118" s="66">
        <v>11</v>
      </c>
      <c r="BO118" s="66"/>
      <c r="BP118" s="66"/>
      <c r="BQ118" s="66"/>
    </row>
    <row r="119" spans="1:80" ht="15.75" hidden="1" customHeight="1" x14ac:dyDescent="0.2">
      <c r="A119" s="76" t="s">
        <v>11</v>
      </c>
      <c r="B119" s="76"/>
      <c r="C119" s="77" t="s">
        <v>12</v>
      </c>
      <c r="D119" s="77"/>
      <c r="E119" s="77"/>
      <c r="F119" s="77"/>
      <c r="G119" s="77"/>
      <c r="H119" s="77"/>
      <c r="I119" s="77"/>
      <c r="J119" s="77"/>
      <c r="K119" s="77"/>
      <c r="L119" s="77"/>
      <c r="M119" s="77"/>
      <c r="N119" s="77"/>
      <c r="O119" s="77"/>
      <c r="P119" s="77"/>
      <c r="Q119" s="77"/>
      <c r="R119" s="77"/>
      <c r="S119" s="77"/>
      <c r="T119" s="77"/>
      <c r="U119" s="77"/>
      <c r="V119" s="77"/>
      <c r="W119" s="77"/>
      <c r="X119" s="77"/>
      <c r="Y119" s="77"/>
      <c r="Z119" s="78"/>
      <c r="AA119" s="46" t="s">
        <v>33</v>
      </c>
      <c r="AB119" s="46"/>
      <c r="AC119" s="46"/>
      <c r="AD119" s="46"/>
      <c r="AE119" s="46"/>
      <c r="AF119" s="46" t="s">
        <v>91</v>
      </c>
      <c r="AG119" s="46"/>
      <c r="AH119" s="46"/>
      <c r="AI119" s="46"/>
      <c r="AJ119" s="46"/>
      <c r="AK119" s="45" t="s">
        <v>13</v>
      </c>
      <c r="AL119" s="45"/>
      <c r="AM119" s="45"/>
      <c r="AN119" s="45"/>
      <c r="AO119" s="45"/>
      <c r="AP119" s="46" t="s">
        <v>34</v>
      </c>
      <c r="AQ119" s="46"/>
      <c r="AR119" s="46"/>
      <c r="AS119" s="46"/>
      <c r="AT119" s="46"/>
      <c r="AU119" s="46" t="s">
        <v>19</v>
      </c>
      <c r="AV119" s="46"/>
      <c r="AW119" s="46"/>
      <c r="AX119" s="46"/>
      <c r="AY119" s="46"/>
      <c r="AZ119" s="45" t="s">
        <v>13</v>
      </c>
      <c r="BA119" s="45"/>
      <c r="BB119" s="45"/>
      <c r="BC119" s="45"/>
      <c r="BD119" s="79" t="s">
        <v>104</v>
      </c>
      <c r="BE119" s="79"/>
      <c r="BF119" s="79"/>
      <c r="BG119" s="79"/>
      <c r="BH119" s="79"/>
      <c r="BI119" s="79" t="s">
        <v>104</v>
      </c>
      <c r="BJ119" s="79"/>
      <c r="BK119" s="79"/>
      <c r="BL119" s="79"/>
      <c r="BM119" s="79"/>
      <c r="BN119" s="47" t="s">
        <v>104</v>
      </c>
      <c r="BO119" s="47"/>
      <c r="BP119" s="47"/>
      <c r="BQ119" s="47"/>
      <c r="CA119" s="1" t="s">
        <v>95</v>
      </c>
    </row>
    <row r="120" spans="1:80" s="170" customFormat="1" ht="12.75" customHeight="1" x14ac:dyDescent="0.2">
      <c r="A120" s="133">
        <v>1</v>
      </c>
      <c r="B120" s="133"/>
      <c r="C120" s="167" t="s">
        <v>107</v>
      </c>
      <c r="D120" s="168"/>
      <c r="E120" s="168"/>
      <c r="F120" s="168"/>
      <c r="G120" s="168"/>
      <c r="H120" s="168"/>
      <c r="I120" s="168"/>
      <c r="J120" s="168"/>
      <c r="K120" s="168"/>
      <c r="L120" s="168"/>
      <c r="M120" s="168"/>
      <c r="N120" s="168"/>
      <c r="O120" s="168"/>
      <c r="P120" s="168"/>
      <c r="Q120" s="168"/>
      <c r="R120" s="168"/>
      <c r="S120" s="168"/>
      <c r="T120" s="168"/>
      <c r="U120" s="168"/>
      <c r="V120" s="168"/>
      <c r="W120" s="168"/>
      <c r="X120" s="168"/>
      <c r="Y120" s="168"/>
      <c r="Z120" s="169"/>
      <c r="AA120" s="44">
        <v>32644354.530000001</v>
      </c>
      <c r="AB120" s="44"/>
      <c r="AC120" s="44"/>
      <c r="AD120" s="44"/>
      <c r="AE120" s="44"/>
      <c r="AF120" s="44">
        <v>260195</v>
      </c>
      <c r="AG120" s="44"/>
      <c r="AH120" s="44"/>
      <c r="AI120" s="44"/>
      <c r="AJ120" s="44"/>
      <c r="AK120" s="44">
        <f>AA120+AF120</f>
        <v>32904549.530000001</v>
      </c>
      <c r="AL120" s="44"/>
      <c r="AM120" s="44"/>
      <c r="AN120" s="44"/>
      <c r="AO120" s="44"/>
      <c r="AP120" s="44">
        <v>36872993.969999999</v>
      </c>
      <c r="AQ120" s="44"/>
      <c r="AR120" s="44"/>
      <c r="AS120" s="44"/>
      <c r="AT120" s="44"/>
      <c r="AU120" s="44">
        <v>2982708.9499999997</v>
      </c>
      <c r="AV120" s="44"/>
      <c r="AW120" s="44"/>
      <c r="AX120" s="44"/>
      <c r="AY120" s="44"/>
      <c r="AZ120" s="44">
        <f>AP120+AU120</f>
        <v>39855702.920000002</v>
      </c>
      <c r="BA120" s="44"/>
      <c r="BB120" s="44"/>
      <c r="BC120" s="44"/>
      <c r="BD120" s="44">
        <f>IF(AA120=0,0,AP120/AA120*100-100)</f>
        <v>12.953662282137941</v>
      </c>
      <c r="BE120" s="44"/>
      <c r="BF120" s="44"/>
      <c r="BG120" s="44"/>
      <c r="BH120" s="44"/>
      <c r="BI120" s="44">
        <f>IF(AF120=0,0,AU120/AF120*100-100)</f>
        <v>1046.3359980014986</v>
      </c>
      <c r="BJ120" s="44"/>
      <c r="BK120" s="44"/>
      <c r="BL120" s="44"/>
      <c r="BM120" s="44"/>
      <c r="BN120" s="44">
        <f>IF(AK120=0,0,AZ120/AK120*100-100)</f>
        <v>21.125204536419616</v>
      </c>
      <c r="BO120" s="44"/>
      <c r="BP120" s="44"/>
      <c r="BQ120" s="44"/>
      <c r="CA120" s="170" t="s">
        <v>96</v>
      </c>
    </row>
    <row r="121" spans="1:80" ht="15" customHeight="1" x14ac:dyDescent="0.2">
      <c r="A121" s="171" t="s">
        <v>42</v>
      </c>
      <c r="B121" s="43"/>
      <c r="C121" s="206" t="s">
        <v>108</v>
      </c>
      <c r="D121" s="185"/>
      <c r="E121" s="185"/>
      <c r="F121" s="185"/>
      <c r="G121" s="185"/>
      <c r="H121" s="185"/>
      <c r="I121" s="185"/>
      <c r="J121" s="185"/>
      <c r="K121" s="185"/>
      <c r="L121" s="185"/>
      <c r="M121" s="185"/>
      <c r="N121" s="185"/>
      <c r="O121" s="185"/>
      <c r="P121" s="185"/>
      <c r="Q121" s="185"/>
      <c r="R121" s="185"/>
      <c r="S121" s="185"/>
      <c r="T121" s="185"/>
      <c r="U121" s="185"/>
      <c r="V121" s="185"/>
      <c r="W121" s="185"/>
      <c r="X121" s="185"/>
      <c r="Y121" s="185"/>
      <c r="Z121" s="186"/>
      <c r="AA121" s="38">
        <v>0</v>
      </c>
      <c r="AB121" s="38"/>
      <c r="AC121" s="38"/>
      <c r="AD121" s="38"/>
      <c r="AE121" s="38"/>
      <c r="AF121" s="38">
        <v>0</v>
      </c>
      <c r="AG121" s="38"/>
      <c r="AH121" s="38"/>
      <c r="AI121" s="38"/>
      <c r="AJ121" s="38"/>
      <c r="AK121" s="38">
        <f>AA121+AF121</f>
        <v>0</v>
      </c>
      <c r="AL121" s="38"/>
      <c r="AM121" s="38"/>
      <c r="AN121" s="38"/>
      <c r="AO121" s="38"/>
      <c r="AP121" s="38">
        <v>0</v>
      </c>
      <c r="AQ121" s="38"/>
      <c r="AR121" s="38"/>
      <c r="AS121" s="38"/>
      <c r="AT121" s="38"/>
      <c r="AU121" s="38">
        <v>241746.11</v>
      </c>
      <c r="AV121" s="38"/>
      <c r="AW121" s="38"/>
      <c r="AX121" s="38"/>
      <c r="AY121" s="38"/>
      <c r="AZ121" s="38">
        <f>AP121+AU121</f>
        <v>241746.11</v>
      </c>
      <c r="BA121" s="38"/>
      <c r="BB121" s="38"/>
      <c r="BC121" s="38"/>
      <c r="BD121" s="38">
        <f>IF(AA121=0,0,AP121/AA121*100-100)</f>
        <v>0</v>
      </c>
      <c r="BE121" s="38"/>
      <c r="BF121" s="38"/>
      <c r="BG121" s="38"/>
      <c r="BH121" s="38"/>
      <c r="BI121" s="38">
        <f>IF(AF121=0,0,AU121/AF121*100-100)</f>
        <v>0</v>
      </c>
      <c r="BJ121" s="38"/>
      <c r="BK121" s="38"/>
      <c r="BL121" s="38"/>
      <c r="BM121" s="38"/>
      <c r="BN121" s="38">
        <f>IF(AK121=0,0,AZ121/AK121*100-100)</f>
        <v>0</v>
      </c>
      <c r="BO121" s="38"/>
      <c r="BP121" s="38"/>
      <c r="BQ121" s="38"/>
    </row>
    <row r="122" spans="1:80" ht="15" customHeight="1" x14ac:dyDescent="0.2">
      <c r="A122" s="171" t="s">
        <v>101</v>
      </c>
      <c r="B122" s="43"/>
      <c r="C122" s="206" t="s">
        <v>109</v>
      </c>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6"/>
      <c r="AA122" s="38">
        <v>32644354.530000001</v>
      </c>
      <c r="AB122" s="38"/>
      <c r="AC122" s="38"/>
      <c r="AD122" s="38"/>
      <c r="AE122" s="38"/>
      <c r="AF122" s="38">
        <v>260195</v>
      </c>
      <c r="AG122" s="38"/>
      <c r="AH122" s="38"/>
      <c r="AI122" s="38"/>
      <c r="AJ122" s="38"/>
      <c r="AK122" s="38">
        <f>AA122+AF122</f>
        <v>32904549.530000001</v>
      </c>
      <c r="AL122" s="38"/>
      <c r="AM122" s="38"/>
      <c r="AN122" s="38"/>
      <c r="AO122" s="38"/>
      <c r="AP122" s="38">
        <v>36827657.07</v>
      </c>
      <c r="AQ122" s="38"/>
      <c r="AR122" s="38"/>
      <c r="AS122" s="38"/>
      <c r="AT122" s="38"/>
      <c r="AU122" s="38">
        <v>700360</v>
      </c>
      <c r="AV122" s="38"/>
      <c r="AW122" s="38"/>
      <c r="AX122" s="38"/>
      <c r="AY122" s="38"/>
      <c r="AZ122" s="38">
        <f>AP122+AU122</f>
        <v>37528017.07</v>
      </c>
      <c r="BA122" s="38"/>
      <c r="BB122" s="38"/>
      <c r="BC122" s="38"/>
      <c r="BD122" s="38">
        <f>IF(AA122=0,0,AP122/AA122*100-100)</f>
        <v>12.814780994231526</v>
      </c>
      <c r="BE122" s="38"/>
      <c r="BF122" s="38"/>
      <c r="BG122" s="38"/>
      <c r="BH122" s="38"/>
      <c r="BI122" s="38">
        <f>IF(AF122=0,0,AU122/AF122*100-100)</f>
        <v>169.16735525279114</v>
      </c>
      <c r="BJ122" s="38"/>
      <c r="BK122" s="38"/>
      <c r="BL122" s="38"/>
      <c r="BM122" s="38"/>
      <c r="BN122" s="38">
        <f>IF(AK122=0,0,AZ122/AK122*100-100)</f>
        <v>14.051149783359463</v>
      </c>
      <c r="BO122" s="38"/>
      <c r="BP122" s="38"/>
      <c r="BQ122" s="38"/>
    </row>
    <row r="123" spans="1:80" ht="38.25" customHeight="1" x14ac:dyDescent="0.2">
      <c r="A123" s="171"/>
      <c r="B123" s="43"/>
      <c r="C123" s="172" t="s">
        <v>152</v>
      </c>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c r="AC123" s="173"/>
      <c r="AD123" s="173"/>
      <c r="AE123" s="173"/>
      <c r="AF123" s="173"/>
      <c r="AG123" s="173"/>
      <c r="AH123" s="173"/>
      <c r="AI123" s="173"/>
      <c r="AJ123" s="173"/>
      <c r="AK123" s="173"/>
      <c r="AL123" s="173"/>
      <c r="AM123" s="173"/>
      <c r="AN123" s="173"/>
      <c r="AO123" s="173"/>
      <c r="AP123" s="173"/>
      <c r="AQ123" s="173"/>
      <c r="AR123" s="173"/>
      <c r="AS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c r="BN123" s="173"/>
      <c r="BO123" s="173"/>
      <c r="BP123" s="173"/>
      <c r="BQ123" s="174"/>
      <c r="CB123" s="1" t="s">
        <v>151</v>
      </c>
    </row>
    <row r="124" spans="1:80" ht="15" customHeight="1" x14ac:dyDescent="0.2">
      <c r="A124" s="171" t="s">
        <v>110</v>
      </c>
      <c r="B124" s="43"/>
      <c r="C124" s="172" t="s">
        <v>153</v>
      </c>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6"/>
      <c r="AA124" s="38">
        <v>0</v>
      </c>
      <c r="AB124" s="38"/>
      <c r="AC124" s="38"/>
      <c r="AD124" s="38"/>
      <c r="AE124" s="38"/>
      <c r="AF124" s="38">
        <v>0</v>
      </c>
      <c r="AG124" s="38"/>
      <c r="AH124" s="38"/>
      <c r="AI124" s="38"/>
      <c r="AJ124" s="38"/>
      <c r="AK124" s="38">
        <f>AA124+AF124</f>
        <v>0</v>
      </c>
      <c r="AL124" s="38"/>
      <c r="AM124" s="38"/>
      <c r="AN124" s="38"/>
      <c r="AO124" s="38"/>
      <c r="AP124" s="38">
        <v>0</v>
      </c>
      <c r="AQ124" s="38"/>
      <c r="AR124" s="38"/>
      <c r="AS124" s="38"/>
      <c r="AT124" s="38"/>
      <c r="AU124" s="38">
        <v>0</v>
      </c>
      <c r="AV124" s="38"/>
      <c r="AW124" s="38"/>
      <c r="AX124" s="38"/>
      <c r="AY124" s="38"/>
      <c r="AZ124" s="38">
        <f>AP124+AU124</f>
        <v>0</v>
      </c>
      <c r="BA124" s="38"/>
      <c r="BB124" s="38"/>
      <c r="BC124" s="38"/>
      <c r="BD124" s="38">
        <f>IF(AA124=0,0,AP124/AA124*100-100)</f>
        <v>0</v>
      </c>
      <c r="BE124" s="38"/>
      <c r="BF124" s="38"/>
      <c r="BG124" s="38"/>
      <c r="BH124" s="38"/>
      <c r="BI124" s="38">
        <f>IF(AF124=0,0,AU124/AF124*100-100)</f>
        <v>0</v>
      </c>
      <c r="BJ124" s="38"/>
      <c r="BK124" s="38"/>
      <c r="BL124" s="38"/>
      <c r="BM124" s="38"/>
      <c r="BN124" s="38">
        <f>IF(AK124=0,0,AZ124/AK124*100-100)</f>
        <v>0</v>
      </c>
      <c r="BO124" s="38"/>
      <c r="BP124" s="38"/>
      <c r="BQ124" s="38"/>
    </row>
    <row r="125" spans="1:80" ht="15" customHeight="1" x14ac:dyDescent="0.2">
      <c r="A125" s="171" t="s">
        <v>114</v>
      </c>
      <c r="B125" s="43"/>
      <c r="C125" s="172" t="s">
        <v>113</v>
      </c>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6"/>
      <c r="AA125" s="38">
        <v>0</v>
      </c>
      <c r="AB125" s="38"/>
      <c r="AC125" s="38"/>
      <c r="AD125" s="38"/>
      <c r="AE125" s="38"/>
      <c r="AF125" s="38">
        <v>0</v>
      </c>
      <c r="AG125" s="38"/>
      <c r="AH125" s="38"/>
      <c r="AI125" s="38"/>
      <c r="AJ125" s="38"/>
      <c r="AK125" s="38">
        <f>AA125+AF125</f>
        <v>0</v>
      </c>
      <c r="AL125" s="38"/>
      <c r="AM125" s="38"/>
      <c r="AN125" s="38"/>
      <c r="AO125" s="38"/>
      <c r="AP125" s="38">
        <v>0</v>
      </c>
      <c r="AQ125" s="38"/>
      <c r="AR125" s="38"/>
      <c r="AS125" s="38"/>
      <c r="AT125" s="38"/>
      <c r="AU125" s="38">
        <v>1797311.42</v>
      </c>
      <c r="AV125" s="38"/>
      <c r="AW125" s="38"/>
      <c r="AX125" s="38"/>
      <c r="AY125" s="38"/>
      <c r="AZ125" s="38">
        <f>AP125+AU125</f>
        <v>1797311.42</v>
      </c>
      <c r="BA125" s="38"/>
      <c r="BB125" s="38"/>
      <c r="BC125" s="38"/>
      <c r="BD125" s="38">
        <f>IF(AA125=0,0,AP125/AA125*100-100)</f>
        <v>0</v>
      </c>
      <c r="BE125" s="38"/>
      <c r="BF125" s="38"/>
      <c r="BG125" s="38"/>
      <c r="BH125" s="38"/>
      <c r="BI125" s="38">
        <f>IF(AF125=0,0,AU125/AF125*100-100)</f>
        <v>0</v>
      </c>
      <c r="BJ125" s="38"/>
      <c r="BK125" s="38"/>
      <c r="BL125" s="38"/>
      <c r="BM125" s="38"/>
      <c r="BN125" s="38">
        <f>IF(AK125=0,0,AZ125/AK125*100-100)</f>
        <v>0</v>
      </c>
      <c r="BO125" s="38"/>
      <c r="BP125" s="38"/>
      <c r="BQ125" s="38"/>
    </row>
    <row r="126" spans="1:80" ht="15" customHeight="1" x14ac:dyDescent="0.2">
      <c r="A126" s="171" t="s">
        <v>116</v>
      </c>
      <c r="B126" s="43"/>
      <c r="C126" s="172" t="s">
        <v>154</v>
      </c>
      <c r="D126" s="185"/>
      <c r="E126" s="185"/>
      <c r="F126" s="185"/>
      <c r="G126" s="185"/>
      <c r="H126" s="185"/>
      <c r="I126" s="185"/>
      <c r="J126" s="185"/>
      <c r="K126" s="185"/>
      <c r="L126" s="185"/>
      <c r="M126" s="185"/>
      <c r="N126" s="185"/>
      <c r="O126" s="185"/>
      <c r="P126" s="185"/>
      <c r="Q126" s="185"/>
      <c r="R126" s="185"/>
      <c r="S126" s="185"/>
      <c r="T126" s="185"/>
      <c r="U126" s="185"/>
      <c r="V126" s="185"/>
      <c r="W126" s="185"/>
      <c r="X126" s="185"/>
      <c r="Y126" s="185"/>
      <c r="Z126" s="186"/>
      <c r="AA126" s="38">
        <v>0</v>
      </c>
      <c r="AB126" s="38"/>
      <c r="AC126" s="38"/>
      <c r="AD126" s="38"/>
      <c r="AE126" s="38"/>
      <c r="AF126" s="38">
        <v>0</v>
      </c>
      <c r="AG126" s="38"/>
      <c r="AH126" s="38"/>
      <c r="AI126" s="38"/>
      <c r="AJ126" s="38"/>
      <c r="AK126" s="38">
        <f>AA126+AF126</f>
        <v>0</v>
      </c>
      <c r="AL126" s="38"/>
      <c r="AM126" s="38"/>
      <c r="AN126" s="38"/>
      <c r="AO126" s="38"/>
      <c r="AP126" s="38">
        <v>0</v>
      </c>
      <c r="AQ126" s="38"/>
      <c r="AR126" s="38"/>
      <c r="AS126" s="38"/>
      <c r="AT126" s="38"/>
      <c r="AU126" s="38">
        <v>0</v>
      </c>
      <c r="AV126" s="38"/>
      <c r="AW126" s="38"/>
      <c r="AX126" s="38"/>
      <c r="AY126" s="38"/>
      <c r="AZ126" s="38">
        <f>AP126+AU126</f>
        <v>0</v>
      </c>
      <c r="BA126" s="38"/>
      <c r="BB126" s="38"/>
      <c r="BC126" s="38"/>
      <c r="BD126" s="38">
        <f>IF(AA126=0,0,AP126/AA126*100-100)</f>
        <v>0</v>
      </c>
      <c r="BE126" s="38"/>
      <c r="BF126" s="38"/>
      <c r="BG126" s="38"/>
      <c r="BH126" s="38"/>
      <c r="BI126" s="38">
        <f>IF(AF126=0,0,AU126/AF126*100-100)</f>
        <v>0</v>
      </c>
      <c r="BJ126" s="38"/>
      <c r="BK126" s="38"/>
      <c r="BL126" s="38"/>
      <c r="BM126" s="38"/>
      <c r="BN126" s="38">
        <f>IF(AK126=0,0,AZ126/AK126*100-100)</f>
        <v>0</v>
      </c>
      <c r="BO126" s="38"/>
      <c r="BP126" s="38"/>
      <c r="BQ126" s="38"/>
    </row>
    <row r="127" spans="1:80" ht="15" customHeight="1" x14ac:dyDescent="0.2">
      <c r="A127" s="171" t="s">
        <v>155</v>
      </c>
      <c r="B127" s="43"/>
      <c r="C127" s="172" t="s">
        <v>156</v>
      </c>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6"/>
      <c r="AA127" s="38">
        <v>0</v>
      </c>
      <c r="AB127" s="38"/>
      <c r="AC127" s="38"/>
      <c r="AD127" s="38"/>
      <c r="AE127" s="38"/>
      <c r="AF127" s="38">
        <v>0</v>
      </c>
      <c r="AG127" s="38"/>
      <c r="AH127" s="38"/>
      <c r="AI127" s="38"/>
      <c r="AJ127" s="38"/>
      <c r="AK127" s="38">
        <f>AA127+AF127</f>
        <v>0</v>
      </c>
      <c r="AL127" s="38"/>
      <c r="AM127" s="38"/>
      <c r="AN127" s="38"/>
      <c r="AO127" s="38"/>
      <c r="AP127" s="38">
        <v>0</v>
      </c>
      <c r="AQ127" s="38"/>
      <c r="AR127" s="38"/>
      <c r="AS127" s="38"/>
      <c r="AT127" s="38"/>
      <c r="AU127" s="38">
        <v>0</v>
      </c>
      <c r="AV127" s="38"/>
      <c r="AW127" s="38"/>
      <c r="AX127" s="38"/>
      <c r="AY127" s="38"/>
      <c r="AZ127" s="38">
        <f>AP127+AU127</f>
        <v>0</v>
      </c>
      <c r="BA127" s="38"/>
      <c r="BB127" s="38"/>
      <c r="BC127" s="38"/>
      <c r="BD127" s="38">
        <f>IF(AA127=0,0,AP127/AA127*100-100)</f>
        <v>0</v>
      </c>
      <c r="BE127" s="38"/>
      <c r="BF127" s="38"/>
      <c r="BG127" s="38"/>
      <c r="BH127" s="38"/>
      <c r="BI127" s="38">
        <f>IF(AF127=0,0,AU127/AF127*100-100)</f>
        <v>0</v>
      </c>
      <c r="BJ127" s="38"/>
      <c r="BK127" s="38"/>
      <c r="BL127" s="38"/>
      <c r="BM127" s="38"/>
      <c r="BN127" s="38">
        <f>IF(AK127=0,0,AZ127/AK127*100-100)</f>
        <v>0</v>
      </c>
      <c r="BO127" s="38"/>
      <c r="BP127" s="38"/>
      <c r="BQ127" s="38"/>
    </row>
    <row r="128" spans="1:80" ht="15" customHeight="1" x14ac:dyDescent="0.2">
      <c r="A128" s="171" t="s">
        <v>157</v>
      </c>
      <c r="B128" s="43"/>
      <c r="C128" s="172" t="s">
        <v>115</v>
      </c>
      <c r="D128" s="185"/>
      <c r="E128" s="185"/>
      <c r="F128" s="185"/>
      <c r="G128" s="185"/>
      <c r="H128" s="185"/>
      <c r="I128" s="185"/>
      <c r="J128" s="185"/>
      <c r="K128" s="185"/>
      <c r="L128" s="185"/>
      <c r="M128" s="185"/>
      <c r="N128" s="185"/>
      <c r="O128" s="185"/>
      <c r="P128" s="185"/>
      <c r="Q128" s="185"/>
      <c r="R128" s="185"/>
      <c r="S128" s="185"/>
      <c r="T128" s="185"/>
      <c r="U128" s="185"/>
      <c r="V128" s="185"/>
      <c r="W128" s="185"/>
      <c r="X128" s="185"/>
      <c r="Y128" s="185"/>
      <c r="Z128" s="186"/>
      <c r="AA128" s="38">
        <v>0</v>
      </c>
      <c r="AB128" s="38"/>
      <c r="AC128" s="38"/>
      <c r="AD128" s="38"/>
      <c r="AE128" s="38"/>
      <c r="AF128" s="38">
        <v>0</v>
      </c>
      <c r="AG128" s="38"/>
      <c r="AH128" s="38"/>
      <c r="AI128" s="38"/>
      <c r="AJ128" s="38"/>
      <c r="AK128" s="38">
        <f>AA128+AF128</f>
        <v>0</v>
      </c>
      <c r="AL128" s="38"/>
      <c r="AM128" s="38"/>
      <c r="AN128" s="38"/>
      <c r="AO128" s="38"/>
      <c r="AP128" s="38">
        <v>0</v>
      </c>
      <c r="AQ128" s="38"/>
      <c r="AR128" s="38"/>
      <c r="AS128" s="38"/>
      <c r="AT128" s="38"/>
      <c r="AU128" s="38">
        <v>243291.42</v>
      </c>
      <c r="AV128" s="38"/>
      <c r="AW128" s="38"/>
      <c r="AX128" s="38"/>
      <c r="AY128" s="38"/>
      <c r="AZ128" s="38">
        <f>AP128+AU128</f>
        <v>243291.42</v>
      </c>
      <c r="BA128" s="38"/>
      <c r="BB128" s="38"/>
      <c r="BC128" s="38"/>
      <c r="BD128" s="38">
        <f>IF(AA128=0,0,AP128/AA128*100-100)</f>
        <v>0</v>
      </c>
      <c r="BE128" s="38"/>
      <c r="BF128" s="38"/>
      <c r="BG128" s="38"/>
      <c r="BH128" s="38"/>
      <c r="BI128" s="38">
        <f>IF(AF128=0,0,AU128/AF128*100-100)</f>
        <v>0</v>
      </c>
      <c r="BJ128" s="38"/>
      <c r="BK128" s="38"/>
      <c r="BL128" s="38"/>
      <c r="BM128" s="38"/>
      <c r="BN128" s="38">
        <f>IF(AK128=0,0,AZ128/AK128*100-100)</f>
        <v>0</v>
      </c>
      <c r="BO128" s="38"/>
      <c r="BP128" s="38"/>
      <c r="BQ128" s="38"/>
    </row>
    <row r="129" spans="1:80" ht="15" customHeight="1" x14ac:dyDescent="0.2">
      <c r="A129" s="171" t="s">
        <v>158</v>
      </c>
      <c r="B129" s="43"/>
      <c r="C129" s="172" t="s">
        <v>117</v>
      </c>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5"/>
      <c r="Z129" s="186"/>
      <c r="AA129" s="38">
        <v>0</v>
      </c>
      <c r="AB129" s="38"/>
      <c r="AC129" s="38"/>
      <c r="AD129" s="38"/>
      <c r="AE129" s="38"/>
      <c r="AF129" s="38">
        <v>0</v>
      </c>
      <c r="AG129" s="38"/>
      <c r="AH129" s="38"/>
      <c r="AI129" s="38"/>
      <c r="AJ129" s="38"/>
      <c r="AK129" s="38">
        <f>AA129+AF129</f>
        <v>0</v>
      </c>
      <c r="AL129" s="38"/>
      <c r="AM129" s="38"/>
      <c r="AN129" s="38"/>
      <c r="AO129" s="38"/>
      <c r="AP129" s="38">
        <v>45336.9</v>
      </c>
      <c r="AQ129" s="38"/>
      <c r="AR129" s="38"/>
      <c r="AS129" s="38"/>
      <c r="AT129" s="38"/>
      <c r="AU129" s="38">
        <v>0</v>
      </c>
      <c r="AV129" s="38"/>
      <c r="AW129" s="38"/>
      <c r="AX129" s="38"/>
      <c r="AY129" s="38"/>
      <c r="AZ129" s="38">
        <f>AP129+AU129</f>
        <v>45336.9</v>
      </c>
      <c r="BA129" s="38"/>
      <c r="BB129" s="38"/>
      <c r="BC129" s="38"/>
      <c r="BD129" s="38">
        <f>IF(AA129=0,0,AP129/AA129*100-100)</f>
        <v>0</v>
      </c>
      <c r="BE129" s="38"/>
      <c r="BF129" s="38"/>
      <c r="BG129" s="38"/>
      <c r="BH129" s="38"/>
      <c r="BI129" s="38">
        <f>IF(AF129=0,0,AU129/AF129*100-100)</f>
        <v>0</v>
      </c>
      <c r="BJ129" s="38"/>
      <c r="BK129" s="38"/>
      <c r="BL129" s="38"/>
      <c r="BM129" s="38"/>
      <c r="BN129" s="38">
        <f>IF(AK129=0,0,AZ129/AK129*100-100)</f>
        <v>0</v>
      </c>
      <c r="BO129" s="38"/>
      <c r="BP129" s="38"/>
      <c r="BQ129" s="38"/>
    </row>
    <row r="130" spans="1:80" ht="15.75" hidden="1" customHeight="1" x14ac:dyDescent="0.2">
      <c r="A130" s="76" t="s">
        <v>11</v>
      </c>
      <c r="B130" s="76"/>
      <c r="C130" s="77" t="s">
        <v>12</v>
      </c>
      <c r="D130" s="77"/>
      <c r="E130" s="77"/>
      <c r="F130" s="77"/>
      <c r="G130" s="77"/>
      <c r="H130" s="77"/>
      <c r="I130" s="77"/>
      <c r="J130" s="77"/>
      <c r="K130" s="77"/>
      <c r="L130" s="77"/>
      <c r="M130" s="77"/>
      <c r="N130" s="77"/>
      <c r="O130" s="77"/>
      <c r="P130" s="77"/>
      <c r="Q130" s="77"/>
      <c r="R130" s="77"/>
      <c r="S130" s="77"/>
      <c r="T130" s="77"/>
      <c r="U130" s="77"/>
      <c r="V130" s="77"/>
      <c r="W130" s="77"/>
      <c r="X130" s="77"/>
      <c r="Y130" s="77"/>
      <c r="Z130" s="78"/>
      <c r="AA130" s="46" t="s">
        <v>33</v>
      </c>
      <c r="AB130" s="46"/>
      <c r="AC130" s="46"/>
      <c r="AD130" s="46"/>
      <c r="AE130" s="46"/>
      <c r="AF130" s="46" t="s">
        <v>91</v>
      </c>
      <c r="AG130" s="46"/>
      <c r="AH130" s="46"/>
      <c r="AI130" s="46"/>
      <c r="AJ130" s="46"/>
      <c r="AK130" s="45" t="s">
        <v>13</v>
      </c>
      <c r="AL130" s="45"/>
      <c r="AM130" s="45"/>
      <c r="AN130" s="45"/>
      <c r="AO130" s="45"/>
      <c r="AP130" s="46" t="s">
        <v>34</v>
      </c>
      <c r="AQ130" s="46"/>
      <c r="AR130" s="46"/>
      <c r="AS130" s="46"/>
      <c r="AT130" s="46"/>
      <c r="AU130" s="46" t="s">
        <v>19</v>
      </c>
      <c r="AV130" s="46"/>
      <c r="AW130" s="46"/>
      <c r="AX130" s="46"/>
      <c r="AY130" s="46"/>
      <c r="AZ130" s="45" t="s">
        <v>13</v>
      </c>
      <c r="BA130" s="45"/>
      <c r="BB130" s="45"/>
      <c r="BC130" s="45"/>
      <c r="BD130" s="79" t="s">
        <v>104</v>
      </c>
      <c r="BE130" s="79"/>
      <c r="BF130" s="79"/>
      <c r="BG130" s="79"/>
      <c r="BH130" s="79"/>
      <c r="BI130" s="79" t="s">
        <v>104</v>
      </c>
      <c r="BJ130" s="79"/>
      <c r="BK130" s="79"/>
      <c r="BL130" s="79"/>
      <c r="BM130" s="79"/>
      <c r="BN130" s="47" t="s">
        <v>104</v>
      </c>
      <c r="BO130" s="47"/>
      <c r="BP130" s="47"/>
      <c r="BQ130" s="47"/>
      <c r="CA130" s="1" t="s">
        <v>97</v>
      </c>
    </row>
    <row r="131" spans="1:80" s="170" customFormat="1" ht="12.75" customHeight="1" x14ac:dyDescent="0.2">
      <c r="A131" s="133"/>
      <c r="B131" s="133"/>
      <c r="C131" s="184" t="s">
        <v>108</v>
      </c>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c r="AC131" s="187"/>
      <c r="AD131" s="187"/>
      <c r="AE131" s="187"/>
      <c r="AF131" s="187"/>
      <c r="AG131" s="187"/>
      <c r="AH131" s="187"/>
      <c r="AI131" s="187"/>
      <c r="AJ131" s="187"/>
      <c r="AK131" s="187"/>
      <c r="AL131" s="187"/>
      <c r="AM131" s="187"/>
      <c r="AN131" s="187"/>
      <c r="AO131" s="187"/>
      <c r="AP131" s="187"/>
      <c r="AQ131" s="187"/>
      <c r="AR131" s="187"/>
      <c r="AS131" s="187"/>
      <c r="AT131" s="187"/>
      <c r="AU131" s="187"/>
      <c r="AV131" s="187"/>
      <c r="AW131" s="187"/>
      <c r="AX131" s="187"/>
      <c r="AY131" s="187"/>
      <c r="AZ131" s="187"/>
      <c r="BA131" s="187"/>
      <c r="BB131" s="187"/>
      <c r="BC131" s="187"/>
      <c r="BD131" s="187"/>
      <c r="BE131" s="187"/>
      <c r="BF131" s="187"/>
      <c r="BG131" s="187"/>
      <c r="BH131" s="187"/>
      <c r="BI131" s="187"/>
      <c r="BJ131" s="187"/>
      <c r="BK131" s="187"/>
      <c r="BL131" s="187"/>
      <c r="BM131" s="187"/>
      <c r="BN131" s="187"/>
      <c r="BO131" s="187"/>
      <c r="BP131" s="187"/>
      <c r="BQ131" s="188"/>
      <c r="CA131" s="170" t="s">
        <v>98</v>
      </c>
      <c r="CB131" s="170" t="s">
        <v>159</v>
      </c>
    </row>
    <row r="132" spans="1:80" s="170" customFormat="1" ht="15" customHeight="1" x14ac:dyDescent="0.2">
      <c r="A132" s="133"/>
      <c r="B132" s="133"/>
      <c r="C132" s="178" t="s">
        <v>119</v>
      </c>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80"/>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4"/>
      <c r="BB132" s="44"/>
      <c r="BC132" s="44"/>
      <c r="BD132" s="44"/>
      <c r="BE132" s="44"/>
      <c r="BF132" s="44"/>
      <c r="BG132" s="44"/>
      <c r="BH132" s="44"/>
      <c r="BI132" s="44"/>
      <c r="BJ132" s="44"/>
      <c r="BK132" s="44"/>
      <c r="BL132" s="44"/>
      <c r="BM132" s="44"/>
      <c r="BN132" s="44"/>
      <c r="BO132" s="44"/>
      <c r="BP132" s="44"/>
      <c r="BQ132" s="44"/>
    </row>
    <row r="133" spans="1:80" ht="15" customHeight="1" x14ac:dyDescent="0.2">
      <c r="A133" s="43"/>
      <c r="B133" s="43"/>
      <c r="C133" s="175" t="s">
        <v>108</v>
      </c>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5"/>
      <c r="Z133" s="186"/>
      <c r="AA133" s="38">
        <v>0</v>
      </c>
      <c r="AB133" s="38"/>
      <c r="AC133" s="38"/>
      <c r="AD133" s="38"/>
      <c r="AE133" s="38"/>
      <c r="AF133" s="38">
        <v>0</v>
      </c>
      <c r="AG133" s="38"/>
      <c r="AH133" s="38"/>
      <c r="AI133" s="38"/>
      <c r="AJ133" s="38"/>
      <c r="AK133" s="38">
        <v>0</v>
      </c>
      <c r="AL133" s="38"/>
      <c r="AM133" s="38"/>
      <c r="AN133" s="38"/>
      <c r="AO133" s="38"/>
      <c r="AP133" s="38">
        <v>0</v>
      </c>
      <c r="AQ133" s="38"/>
      <c r="AR133" s="38"/>
      <c r="AS133" s="38"/>
      <c r="AT133" s="38"/>
      <c r="AU133" s="38">
        <v>241746.11</v>
      </c>
      <c r="AV133" s="38"/>
      <c r="AW133" s="38"/>
      <c r="AX133" s="38"/>
      <c r="AY133" s="38"/>
      <c r="AZ133" s="38">
        <f>AP133+AU133</f>
        <v>241746.11</v>
      </c>
      <c r="BA133" s="38"/>
      <c r="BB133" s="38"/>
      <c r="BC133" s="38"/>
      <c r="BD133" s="38">
        <f>IF(AA133=0,0,AP133/AA133*100-100)</f>
        <v>0</v>
      </c>
      <c r="BE133" s="38"/>
      <c r="BF133" s="38"/>
      <c r="BG133" s="38"/>
      <c r="BH133" s="38"/>
      <c r="BI133" s="38">
        <f>IF(AF133=0,0,AU133/AF133*100-100)</f>
        <v>0</v>
      </c>
      <c r="BJ133" s="38"/>
      <c r="BK133" s="38"/>
      <c r="BL133" s="38"/>
      <c r="BM133" s="38"/>
      <c r="BN133" s="38">
        <f>IF(AK133=0,0,AZ133/AK133*100-100)</f>
        <v>0</v>
      </c>
      <c r="BO133" s="38"/>
      <c r="BP133" s="38"/>
      <c r="BQ133" s="38"/>
    </row>
    <row r="134" spans="1:80" s="170" customFormat="1" ht="15" customHeight="1" x14ac:dyDescent="0.2">
      <c r="A134" s="133"/>
      <c r="B134" s="133"/>
      <c r="C134" s="178" t="s">
        <v>120</v>
      </c>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80"/>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4"/>
      <c r="BB134" s="44"/>
      <c r="BC134" s="44"/>
      <c r="BD134" s="44"/>
      <c r="BE134" s="44"/>
      <c r="BF134" s="44"/>
      <c r="BG134" s="44"/>
      <c r="BH134" s="44"/>
      <c r="BI134" s="44"/>
      <c r="BJ134" s="44"/>
      <c r="BK134" s="44"/>
      <c r="BL134" s="44"/>
      <c r="BM134" s="44"/>
      <c r="BN134" s="44"/>
      <c r="BO134" s="44"/>
      <c r="BP134" s="44"/>
      <c r="BQ134" s="44"/>
    </row>
    <row r="135" spans="1:80" ht="15" customHeight="1" x14ac:dyDescent="0.2">
      <c r="A135" s="43"/>
      <c r="B135" s="43"/>
      <c r="C135" s="175" t="s">
        <v>121</v>
      </c>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6"/>
      <c r="AA135" s="38">
        <v>0</v>
      </c>
      <c r="AB135" s="38"/>
      <c r="AC135" s="38"/>
      <c r="AD135" s="38"/>
      <c r="AE135" s="38"/>
      <c r="AF135" s="38">
        <v>0</v>
      </c>
      <c r="AG135" s="38"/>
      <c r="AH135" s="38"/>
      <c r="AI135" s="38"/>
      <c r="AJ135" s="38"/>
      <c r="AK135" s="38">
        <v>0</v>
      </c>
      <c r="AL135" s="38"/>
      <c r="AM135" s="38"/>
      <c r="AN135" s="38"/>
      <c r="AO135" s="38"/>
      <c r="AP135" s="38">
        <v>0</v>
      </c>
      <c r="AQ135" s="38"/>
      <c r="AR135" s="38"/>
      <c r="AS135" s="38"/>
      <c r="AT135" s="38"/>
      <c r="AU135" s="38">
        <v>572.91999999999996</v>
      </c>
      <c r="AV135" s="38"/>
      <c r="AW135" s="38"/>
      <c r="AX135" s="38"/>
      <c r="AY135" s="38"/>
      <c r="AZ135" s="38">
        <f>AP135+AU135</f>
        <v>572.91999999999996</v>
      </c>
      <c r="BA135" s="38"/>
      <c r="BB135" s="38"/>
      <c r="BC135" s="38"/>
      <c r="BD135" s="38">
        <f>IF(AA135=0,0,AP135/AA135*100-100)</f>
        <v>0</v>
      </c>
      <c r="BE135" s="38"/>
      <c r="BF135" s="38"/>
      <c r="BG135" s="38"/>
      <c r="BH135" s="38"/>
      <c r="BI135" s="38">
        <f>IF(AF135=0,0,AU135/AF135*100-100)</f>
        <v>0</v>
      </c>
      <c r="BJ135" s="38"/>
      <c r="BK135" s="38"/>
      <c r="BL135" s="38"/>
      <c r="BM135" s="38"/>
      <c r="BN135" s="38">
        <f>IF(AK135=0,0,AZ135/AK135*100-100)</f>
        <v>0</v>
      </c>
      <c r="BO135" s="38"/>
      <c r="BP135" s="38"/>
      <c r="BQ135" s="38"/>
    </row>
    <row r="136" spans="1:80" s="170" customFormat="1" ht="15" customHeight="1" x14ac:dyDescent="0.2">
      <c r="A136" s="133"/>
      <c r="B136" s="133"/>
      <c r="C136" s="178" t="s">
        <v>122</v>
      </c>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80"/>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c r="BE136" s="44"/>
      <c r="BF136" s="44"/>
      <c r="BG136" s="44"/>
      <c r="BH136" s="44"/>
      <c r="BI136" s="44"/>
      <c r="BJ136" s="44"/>
      <c r="BK136" s="44"/>
      <c r="BL136" s="44"/>
      <c r="BM136" s="44"/>
      <c r="BN136" s="44"/>
      <c r="BO136" s="44"/>
      <c r="BP136" s="44"/>
      <c r="BQ136" s="44"/>
    </row>
    <row r="137" spans="1:80" ht="15" customHeight="1" x14ac:dyDescent="0.2">
      <c r="A137" s="43"/>
      <c r="B137" s="43"/>
      <c r="C137" s="175" t="s">
        <v>143</v>
      </c>
      <c r="D137" s="185"/>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6"/>
      <c r="AA137" s="38">
        <v>0</v>
      </c>
      <c r="AB137" s="38"/>
      <c r="AC137" s="38"/>
      <c r="AD137" s="38"/>
      <c r="AE137" s="38"/>
      <c r="AF137" s="38">
        <v>0</v>
      </c>
      <c r="AG137" s="38"/>
      <c r="AH137" s="38"/>
      <c r="AI137" s="38"/>
      <c r="AJ137" s="38"/>
      <c r="AK137" s="38">
        <v>0</v>
      </c>
      <c r="AL137" s="38"/>
      <c r="AM137" s="38"/>
      <c r="AN137" s="38"/>
      <c r="AO137" s="38"/>
      <c r="AP137" s="38">
        <v>0</v>
      </c>
      <c r="AQ137" s="38"/>
      <c r="AR137" s="38"/>
      <c r="AS137" s="38"/>
      <c r="AT137" s="38"/>
      <c r="AU137" s="38">
        <v>163392</v>
      </c>
      <c r="AV137" s="38"/>
      <c r="AW137" s="38"/>
      <c r="AX137" s="38"/>
      <c r="AY137" s="38"/>
      <c r="AZ137" s="38">
        <f>AP137+AU137</f>
        <v>163392</v>
      </c>
      <c r="BA137" s="38"/>
      <c r="BB137" s="38"/>
      <c r="BC137" s="38"/>
      <c r="BD137" s="38">
        <f>IF(AA137=0,0,AP137/AA137*100-100)</f>
        <v>0</v>
      </c>
      <c r="BE137" s="38"/>
      <c r="BF137" s="38"/>
      <c r="BG137" s="38"/>
      <c r="BH137" s="38"/>
      <c r="BI137" s="38">
        <f>IF(AF137=0,0,AU137/AF137*100-100)</f>
        <v>0</v>
      </c>
      <c r="BJ137" s="38"/>
      <c r="BK137" s="38"/>
      <c r="BL137" s="38"/>
      <c r="BM137" s="38"/>
      <c r="BN137" s="38">
        <f>IF(AK137=0,0,AZ137/AK137*100-100)</f>
        <v>0</v>
      </c>
      <c r="BO137" s="38"/>
      <c r="BP137" s="38"/>
      <c r="BQ137" s="38"/>
    </row>
    <row r="138" spans="1:80" ht="15" customHeight="1" x14ac:dyDescent="0.2">
      <c r="A138" s="43"/>
      <c r="B138" s="43"/>
      <c r="C138" s="175" t="s">
        <v>123</v>
      </c>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6"/>
      <c r="AA138" s="38">
        <v>0</v>
      </c>
      <c r="AB138" s="38"/>
      <c r="AC138" s="38"/>
      <c r="AD138" s="38"/>
      <c r="AE138" s="38"/>
      <c r="AF138" s="38">
        <v>0</v>
      </c>
      <c r="AG138" s="38"/>
      <c r="AH138" s="38"/>
      <c r="AI138" s="38"/>
      <c r="AJ138" s="38"/>
      <c r="AK138" s="38">
        <v>0</v>
      </c>
      <c r="AL138" s="38"/>
      <c r="AM138" s="38"/>
      <c r="AN138" s="38"/>
      <c r="AO138" s="38"/>
      <c r="AP138" s="38">
        <v>0</v>
      </c>
      <c r="AQ138" s="38"/>
      <c r="AR138" s="38"/>
      <c r="AS138" s="38"/>
      <c r="AT138" s="38"/>
      <c r="AU138" s="38">
        <v>421.95</v>
      </c>
      <c r="AV138" s="38"/>
      <c r="AW138" s="38"/>
      <c r="AX138" s="38"/>
      <c r="AY138" s="38"/>
      <c r="AZ138" s="38">
        <f>AP138+AU138</f>
        <v>421.95</v>
      </c>
      <c r="BA138" s="38"/>
      <c r="BB138" s="38"/>
      <c r="BC138" s="38"/>
      <c r="BD138" s="38">
        <f>IF(AA138=0,0,AP138/AA138*100-100)</f>
        <v>0</v>
      </c>
      <c r="BE138" s="38"/>
      <c r="BF138" s="38"/>
      <c r="BG138" s="38"/>
      <c r="BH138" s="38"/>
      <c r="BI138" s="38">
        <f>IF(AF138=0,0,AU138/AF138*100-100)</f>
        <v>0</v>
      </c>
      <c r="BJ138" s="38"/>
      <c r="BK138" s="38"/>
      <c r="BL138" s="38"/>
      <c r="BM138" s="38"/>
      <c r="BN138" s="38">
        <f>IF(AK138=0,0,AZ138/AK138*100-100)</f>
        <v>0</v>
      </c>
      <c r="BO138" s="38"/>
      <c r="BP138" s="38"/>
      <c r="BQ138" s="38"/>
    </row>
    <row r="139" spans="1:80" s="170" customFormat="1" ht="12.75" customHeight="1" x14ac:dyDescent="0.2">
      <c r="A139" s="133"/>
      <c r="B139" s="133"/>
      <c r="C139" s="184" t="s">
        <v>109</v>
      </c>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c r="AC139" s="187"/>
      <c r="AD139" s="187"/>
      <c r="AE139" s="187"/>
      <c r="AF139" s="187"/>
      <c r="AG139" s="187"/>
      <c r="AH139" s="187"/>
      <c r="AI139" s="187"/>
      <c r="AJ139" s="187"/>
      <c r="AK139" s="187"/>
      <c r="AL139" s="187"/>
      <c r="AM139" s="187"/>
      <c r="AN139" s="187"/>
      <c r="AO139" s="187"/>
      <c r="AP139" s="187"/>
      <c r="AQ139" s="187"/>
      <c r="AR139" s="187"/>
      <c r="AS139" s="187"/>
      <c r="AT139" s="187"/>
      <c r="AU139" s="187"/>
      <c r="AV139" s="187"/>
      <c r="AW139" s="187"/>
      <c r="AX139" s="187"/>
      <c r="AY139" s="187"/>
      <c r="AZ139" s="187"/>
      <c r="BA139" s="187"/>
      <c r="BB139" s="187"/>
      <c r="BC139" s="187"/>
      <c r="BD139" s="187"/>
      <c r="BE139" s="187"/>
      <c r="BF139" s="187"/>
      <c r="BG139" s="187"/>
      <c r="BH139" s="187"/>
      <c r="BI139" s="187"/>
      <c r="BJ139" s="187"/>
      <c r="BK139" s="187"/>
      <c r="BL139" s="187"/>
      <c r="BM139" s="187"/>
      <c r="BN139" s="187"/>
      <c r="BO139" s="187"/>
      <c r="BP139" s="187"/>
      <c r="BQ139" s="188"/>
      <c r="CB139" s="170" t="s">
        <v>160</v>
      </c>
    </row>
    <row r="140" spans="1:80" s="170" customFormat="1" ht="15" customHeight="1" x14ac:dyDescent="0.2">
      <c r="A140" s="133"/>
      <c r="B140" s="133"/>
      <c r="C140" s="178" t="s">
        <v>119</v>
      </c>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80"/>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44"/>
      <c r="BP140" s="44"/>
      <c r="BQ140" s="44"/>
    </row>
    <row r="141" spans="1:80" ht="15" customHeight="1" x14ac:dyDescent="0.2">
      <c r="A141" s="43"/>
      <c r="B141" s="43"/>
      <c r="C141" s="175" t="s">
        <v>125</v>
      </c>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6"/>
      <c r="AA141" s="38">
        <v>0</v>
      </c>
      <c r="AB141" s="38"/>
      <c r="AC141" s="38"/>
      <c r="AD141" s="38"/>
      <c r="AE141" s="38"/>
      <c r="AF141" s="38">
        <v>0</v>
      </c>
      <c r="AG141" s="38"/>
      <c r="AH141" s="38"/>
      <c r="AI141" s="38"/>
      <c r="AJ141" s="38"/>
      <c r="AK141" s="38">
        <v>0</v>
      </c>
      <c r="AL141" s="38"/>
      <c r="AM141" s="38"/>
      <c r="AN141" s="38"/>
      <c r="AO141" s="38"/>
      <c r="AP141" s="38">
        <v>114</v>
      </c>
      <c r="AQ141" s="38"/>
      <c r="AR141" s="38"/>
      <c r="AS141" s="38"/>
      <c r="AT141" s="38"/>
      <c r="AU141" s="38">
        <v>0</v>
      </c>
      <c r="AV141" s="38"/>
      <c r="AW141" s="38"/>
      <c r="AX141" s="38"/>
      <c r="AY141" s="38"/>
      <c r="AZ141" s="38">
        <f>AP141+AU141</f>
        <v>114</v>
      </c>
      <c r="BA141" s="38"/>
      <c r="BB141" s="38"/>
      <c r="BC141" s="38"/>
      <c r="BD141" s="38">
        <f>IF(AA141=0,0,AP141/AA141*100-100)</f>
        <v>0</v>
      </c>
      <c r="BE141" s="38"/>
      <c r="BF141" s="38"/>
      <c r="BG141" s="38"/>
      <c r="BH141" s="38"/>
      <c r="BI141" s="38">
        <f>IF(AF141=0,0,AU141/AF141*100-100)</f>
        <v>0</v>
      </c>
      <c r="BJ141" s="38"/>
      <c r="BK141" s="38"/>
      <c r="BL141" s="38"/>
      <c r="BM141" s="38"/>
      <c r="BN141" s="38">
        <f>IF(AK141=0,0,AZ141/AK141*100-100)</f>
        <v>0</v>
      </c>
      <c r="BO141" s="38"/>
      <c r="BP141" s="38"/>
      <c r="BQ141" s="38"/>
    </row>
    <row r="142" spans="1:80" ht="15" customHeight="1" x14ac:dyDescent="0.2">
      <c r="A142" s="43"/>
      <c r="B142" s="43"/>
      <c r="C142" s="175" t="s">
        <v>161</v>
      </c>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6"/>
      <c r="AA142" s="38">
        <v>106</v>
      </c>
      <c r="AB142" s="38"/>
      <c r="AC142" s="38"/>
      <c r="AD142" s="38"/>
      <c r="AE142" s="38"/>
      <c r="AF142" s="38">
        <v>0</v>
      </c>
      <c r="AG142" s="38"/>
      <c r="AH142" s="38"/>
      <c r="AI142" s="38"/>
      <c r="AJ142" s="38"/>
      <c r="AK142" s="38">
        <v>106</v>
      </c>
      <c r="AL142" s="38"/>
      <c r="AM142" s="38"/>
      <c r="AN142" s="38"/>
      <c r="AO142" s="38"/>
      <c r="AP142" s="38">
        <v>106</v>
      </c>
      <c r="AQ142" s="38"/>
      <c r="AR142" s="38"/>
      <c r="AS142" s="38"/>
      <c r="AT142" s="38"/>
      <c r="AU142" s="38">
        <v>0</v>
      </c>
      <c r="AV142" s="38"/>
      <c r="AW142" s="38"/>
      <c r="AX142" s="38"/>
      <c r="AY142" s="38"/>
      <c r="AZ142" s="38">
        <f>AP142+AU142</f>
        <v>106</v>
      </c>
      <c r="BA142" s="38"/>
      <c r="BB142" s="38"/>
      <c r="BC142" s="38"/>
      <c r="BD142" s="38">
        <f>IF(AA142=0,0,AP142/AA142*100-100)</f>
        <v>0</v>
      </c>
      <c r="BE142" s="38"/>
      <c r="BF142" s="38"/>
      <c r="BG142" s="38"/>
      <c r="BH142" s="38"/>
      <c r="BI142" s="38">
        <f>IF(AF142=0,0,AU142/AF142*100-100)</f>
        <v>0</v>
      </c>
      <c r="BJ142" s="38"/>
      <c r="BK142" s="38"/>
      <c r="BL142" s="38"/>
      <c r="BM142" s="38"/>
      <c r="BN142" s="38">
        <f>IF(AK142=0,0,AZ142/AK142*100-100)</f>
        <v>0</v>
      </c>
      <c r="BO142" s="38"/>
      <c r="BP142" s="38"/>
      <c r="BQ142" s="38"/>
    </row>
    <row r="143" spans="1:80" ht="15" customHeight="1" x14ac:dyDescent="0.2">
      <c r="A143" s="43"/>
      <c r="B143" s="43"/>
      <c r="C143" s="175" t="s">
        <v>162</v>
      </c>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5"/>
      <c r="Z143" s="186"/>
      <c r="AA143" s="38">
        <v>8</v>
      </c>
      <c r="AB143" s="38"/>
      <c r="AC143" s="38"/>
      <c r="AD143" s="38"/>
      <c r="AE143" s="38"/>
      <c r="AF143" s="38">
        <v>0</v>
      </c>
      <c r="AG143" s="38"/>
      <c r="AH143" s="38"/>
      <c r="AI143" s="38"/>
      <c r="AJ143" s="38"/>
      <c r="AK143" s="38">
        <v>8</v>
      </c>
      <c r="AL143" s="38"/>
      <c r="AM143" s="38"/>
      <c r="AN143" s="38"/>
      <c r="AO143" s="38"/>
      <c r="AP143" s="38">
        <v>8</v>
      </c>
      <c r="AQ143" s="38"/>
      <c r="AR143" s="38"/>
      <c r="AS143" s="38"/>
      <c r="AT143" s="38"/>
      <c r="AU143" s="38">
        <v>0</v>
      </c>
      <c r="AV143" s="38"/>
      <c r="AW143" s="38"/>
      <c r="AX143" s="38"/>
      <c r="AY143" s="38"/>
      <c r="AZ143" s="38">
        <f>AP143+AU143</f>
        <v>8</v>
      </c>
      <c r="BA143" s="38"/>
      <c r="BB143" s="38"/>
      <c r="BC143" s="38"/>
      <c r="BD143" s="38">
        <f>IF(AA143=0,0,AP143/AA143*100-100)</f>
        <v>0</v>
      </c>
      <c r="BE143" s="38"/>
      <c r="BF143" s="38"/>
      <c r="BG143" s="38"/>
      <c r="BH143" s="38"/>
      <c r="BI143" s="38">
        <f>IF(AF143=0,0,AU143/AF143*100-100)</f>
        <v>0</v>
      </c>
      <c r="BJ143" s="38"/>
      <c r="BK143" s="38"/>
      <c r="BL143" s="38"/>
      <c r="BM143" s="38"/>
      <c r="BN143" s="38">
        <f>IF(AK143=0,0,AZ143/AK143*100-100)</f>
        <v>0</v>
      </c>
      <c r="BO143" s="38"/>
      <c r="BP143" s="38"/>
      <c r="BQ143" s="38"/>
    </row>
    <row r="144" spans="1:80" ht="15" customHeight="1" x14ac:dyDescent="0.2">
      <c r="A144" s="43"/>
      <c r="B144" s="43"/>
      <c r="C144" s="175" t="s">
        <v>126</v>
      </c>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6"/>
      <c r="AA144" s="38">
        <v>0</v>
      </c>
      <c r="AB144" s="38"/>
      <c r="AC144" s="38"/>
      <c r="AD144" s="38"/>
      <c r="AE144" s="38"/>
      <c r="AF144" s="38">
        <v>260195</v>
      </c>
      <c r="AG144" s="38"/>
      <c r="AH144" s="38"/>
      <c r="AI144" s="38"/>
      <c r="AJ144" s="38"/>
      <c r="AK144" s="38">
        <v>260195</v>
      </c>
      <c r="AL144" s="38"/>
      <c r="AM144" s="38"/>
      <c r="AN144" s="38"/>
      <c r="AO144" s="38"/>
      <c r="AP144" s="38">
        <v>0</v>
      </c>
      <c r="AQ144" s="38"/>
      <c r="AR144" s="38"/>
      <c r="AS144" s="38"/>
      <c r="AT144" s="38"/>
      <c r="AU144" s="38">
        <v>700360</v>
      </c>
      <c r="AV144" s="38"/>
      <c r="AW144" s="38"/>
      <c r="AX144" s="38"/>
      <c r="AY144" s="38"/>
      <c r="AZ144" s="38">
        <f>AP144+AU144</f>
        <v>700360</v>
      </c>
      <c r="BA144" s="38"/>
      <c r="BB144" s="38"/>
      <c r="BC144" s="38"/>
      <c r="BD144" s="38">
        <f>IF(AA144=0,0,AP144/AA144*100-100)</f>
        <v>0</v>
      </c>
      <c r="BE144" s="38"/>
      <c r="BF144" s="38"/>
      <c r="BG144" s="38"/>
      <c r="BH144" s="38"/>
      <c r="BI144" s="38">
        <f>IF(AF144=0,0,AU144/AF144*100-100)</f>
        <v>169.16735525279114</v>
      </c>
      <c r="BJ144" s="38"/>
      <c r="BK144" s="38"/>
      <c r="BL144" s="38"/>
      <c r="BM144" s="38"/>
      <c r="BN144" s="38">
        <f>IF(AK144=0,0,AZ144/AK144*100-100)</f>
        <v>169.16735525279114</v>
      </c>
      <c r="BO144" s="38"/>
      <c r="BP144" s="38"/>
      <c r="BQ144" s="38"/>
    </row>
    <row r="145" spans="1:80" ht="25.5" customHeight="1" x14ac:dyDescent="0.2">
      <c r="A145" s="43"/>
      <c r="B145" s="43"/>
      <c r="C145" s="175" t="s">
        <v>164</v>
      </c>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89"/>
      <c r="AZ145" s="189"/>
      <c r="BA145" s="189"/>
      <c r="BB145" s="189"/>
      <c r="BC145" s="189"/>
      <c r="BD145" s="189"/>
      <c r="BE145" s="189"/>
      <c r="BF145" s="189"/>
      <c r="BG145" s="189"/>
      <c r="BH145" s="189"/>
      <c r="BI145" s="189"/>
      <c r="BJ145" s="189"/>
      <c r="BK145" s="189"/>
      <c r="BL145" s="189"/>
      <c r="BM145" s="189"/>
      <c r="BN145" s="189"/>
      <c r="BO145" s="189"/>
      <c r="BP145" s="189"/>
      <c r="BQ145" s="190"/>
      <c r="CB145" s="1" t="s">
        <v>163</v>
      </c>
    </row>
    <row r="146" spans="1:80" s="170" customFormat="1" ht="15" customHeight="1" x14ac:dyDescent="0.2">
      <c r="A146" s="133"/>
      <c r="B146" s="133"/>
      <c r="C146" s="178" t="s">
        <v>120</v>
      </c>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80"/>
      <c r="AA146" s="44"/>
      <c r="AB146" s="44"/>
      <c r="AC146" s="44"/>
      <c r="AD146" s="44"/>
      <c r="AE146" s="44"/>
      <c r="AF146" s="44"/>
      <c r="AG146" s="44"/>
      <c r="AH146" s="44"/>
      <c r="AI146" s="44"/>
      <c r="AJ146" s="44"/>
      <c r="AK146" s="44"/>
      <c r="AL146" s="44"/>
      <c r="AM146" s="44"/>
      <c r="AN146" s="44"/>
      <c r="AO146" s="44"/>
      <c r="AP146" s="44"/>
      <c r="AQ146" s="44"/>
      <c r="AR146" s="44"/>
      <c r="AS146" s="44"/>
      <c r="AT146" s="44"/>
      <c r="AU146" s="44"/>
      <c r="AV146" s="44"/>
      <c r="AW146" s="44"/>
      <c r="AX146" s="44"/>
      <c r="AY146" s="44"/>
      <c r="AZ146" s="44"/>
      <c r="BA146" s="44"/>
      <c r="BB146" s="44"/>
      <c r="BC146" s="44"/>
      <c r="BD146" s="44"/>
      <c r="BE146" s="44"/>
      <c r="BF146" s="44"/>
      <c r="BG146" s="44"/>
      <c r="BH146" s="44"/>
      <c r="BI146" s="44"/>
      <c r="BJ146" s="44"/>
      <c r="BK146" s="44"/>
      <c r="BL146" s="44"/>
      <c r="BM146" s="44"/>
      <c r="BN146" s="44"/>
      <c r="BO146" s="44"/>
      <c r="BP146" s="44"/>
      <c r="BQ146" s="44"/>
    </row>
    <row r="147" spans="1:80" ht="15" customHeight="1" x14ac:dyDescent="0.2">
      <c r="A147" s="43"/>
      <c r="B147" s="43"/>
      <c r="C147" s="175" t="s">
        <v>129</v>
      </c>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6"/>
      <c r="AA147" s="38">
        <v>20895</v>
      </c>
      <c r="AB147" s="38"/>
      <c r="AC147" s="38"/>
      <c r="AD147" s="38"/>
      <c r="AE147" s="38"/>
      <c r="AF147" s="38">
        <v>0</v>
      </c>
      <c r="AG147" s="38"/>
      <c r="AH147" s="38"/>
      <c r="AI147" s="38"/>
      <c r="AJ147" s="38"/>
      <c r="AK147" s="38">
        <v>20895</v>
      </c>
      <c r="AL147" s="38"/>
      <c r="AM147" s="38"/>
      <c r="AN147" s="38"/>
      <c r="AO147" s="38"/>
      <c r="AP147" s="38">
        <v>22000</v>
      </c>
      <c r="AQ147" s="38"/>
      <c r="AR147" s="38"/>
      <c r="AS147" s="38"/>
      <c r="AT147" s="38"/>
      <c r="AU147" s="38">
        <v>0</v>
      </c>
      <c r="AV147" s="38"/>
      <c r="AW147" s="38"/>
      <c r="AX147" s="38"/>
      <c r="AY147" s="38"/>
      <c r="AZ147" s="38">
        <f>AP147+AU147</f>
        <v>22000</v>
      </c>
      <c r="BA147" s="38"/>
      <c r="BB147" s="38"/>
      <c r="BC147" s="38"/>
      <c r="BD147" s="38">
        <f>IF(AA147=0,0,AP147/AA147*100-100)</f>
        <v>5.2883464943766398</v>
      </c>
      <c r="BE147" s="38"/>
      <c r="BF147" s="38"/>
      <c r="BG147" s="38"/>
      <c r="BH147" s="38"/>
      <c r="BI147" s="38">
        <f>IF(AF147=0,0,AU147/AF147*100-100)</f>
        <v>0</v>
      </c>
      <c r="BJ147" s="38"/>
      <c r="BK147" s="38"/>
      <c r="BL147" s="38"/>
      <c r="BM147" s="38"/>
      <c r="BN147" s="38">
        <f>IF(AK147=0,0,AZ147/AK147*100-100)</f>
        <v>5.2883464943766398</v>
      </c>
      <c r="BO147" s="38"/>
      <c r="BP147" s="38"/>
      <c r="BQ147" s="38"/>
    </row>
    <row r="148" spans="1:80" ht="12.75" customHeight="1" x14ac:dyDescent="0.2">
      <c r="A148" s="43"/>
      <c r="B148" s="43"/>
      <c r="C148" s="175" t="s">
        <v>166</v>
      </c>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c r="BH148" s="189"/>
      <c r="BI148" s="189"/>
      <c r="BJ148" s="189"/>
      <c r="BK148" s="189"/>
      <c r="BL148" s="189"/>
      <c r="BM148" s="189"/>
      <c r="BN148" s="189"/>
      <c r="BO148" s="189"/>
      <c r="BP148" s="189"/>
      <c r="BQ148" s="190"/>
      <c r="CB148" s="1" t="s">
        <v>165</v>
      </c>
    </row>
    <row r="149" spans="1:80" ht="15" customHeight="1" x14ac:dyDescent="0.2">
      <c r="A149" s="43"/>
      <c r="B149" s="43"/>
      <c r="C149" s="175" t="s">
        <v>130</v>
      </c>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6"/>
      <c r="AA149" s="38">
        <v>1799</v>
      </c>
      <c r="AB149" s="38"/>
      <c r="AC149" s="38"/>
      <c r="AD149" s="38"/>
      <c r="AE149" s="38"/>
      <c r="AF149" s="38">
        <v>0</v>
      </c>
      <c r="AG149" s="38"/>
      <c r="AH149" s="38"/>
      <c r="AI149" s="38"/>
      <c r="AJ149" s="38"/>
      <c r="AK149" s="38">
        <v>1799</v>
      </c>
      <c r="AL149" s="38"/>
      <c r="AM149" s="38"/>
      <c r="AN149" s="38"/>
      <c r="AO149" s="38"/>
      <c r="AP149" s="38">
        <v>2000</v>
      </c>
      <c r="AQ149" s="38"/>
      <c r="AR149" s="38"/>
      <c r="AS149" s="38"/>
      <c r="AT149" s="38"/>
      <c r="AU149" s="38">
        <v>0</v>
      </c>
      <c r="AV149" s="38"/>
      <c r="AW149" s="38"/>
      <c r="AX149" s="38"/>
      <c r="AY149" s="38"/>
      <c r="AZ149" s="38">
        <f>AP149+AU149</f>
        <v>2000</v>
      </c>
      <c r="BA149" s="38"/>
      <c r="BB149" s="38"/>
      <c r="BC149" s="38"/>
      <c r="BD149" s="38">
        <f>IF(AA149=0,0,AP149/AA149*100-100)</f>
        <v>11.172873818788219</v>
      </c>
      <c r="BE149" s="38"/>
      <c r="BF149" s="38"/>
      <c r="BG149" s="38"/>
      <c r="BH149" s="38"/>
      <c r="BI149" s="38">
        <f>IF(AF149=0,0,AU149/AF149*100-100)</f>
        <v>0</v>
      </c>
      <c r="BJ149" s="38"/>
      <c r="BK149" s="38"/>
      <c r="BL149" s="38"/>
      <c r="BM149" s="38"/>
      <c r="BN149" s="38">
        <f>IF(AK149=0,0,AZ149/AK149*100-100)</f>
        <v>11.172873818788219</v>
      </c>
      <c r="BO149" s="38"/>
      <c r="BP149" s="38"/>
      <c r="BQ149" s="38"/>
    </row>
    <row r="150" spans="1:80" ht="12.75" customHeight="1" x14ac:dyDescent="0.2">
      <c r="A150" s="43"/>
      <c r="B150" s="43"/>
      <c r="C150" s="175" t="s">
        <v>168</v>
      </c>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c r="BB150" s="189"/>
      <c r="BC150" s="189"/>
      <c r="BD150" s="189"/>
      <c r="BE150" s="189"/>
      <c r="BF150" s="189"/>
      <c r="BG150" s="189"/>
      <c r="BH150" s="189"/>
      <c r="BI150" s="189"/>
      <c r="BJ150" s="189"/>
      <c r="BK150" s="189"/>
      <c r="BL150" s="189"/>
      <c r="BM150" s="189"/>
      <c r="BN150" s="189"/>
      <c r="BO150" s="189"/>
      <c r="BP150" s="189"/>
      <c r="BQ150" s="190"/>
      <c r="CB150" s="1" t="s">
        <v>167</v>
      </c>
    </row>
    <row r="151" spans="1:80" ht="15" customHeight="1" x14ac:dyDescent="0.2">
      <c r="A151" s="43"/>
      <c r="B151" s="43"/>
      <c r="C151" s="175" t="s">
        <v>131</v>
      </c>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6"/>
      <c r="AA151" s="38">
        <v>0</v>
      </c>
      <c r="AB151" s="38"/>
      <c r="AC151" s="38"/>
      <c r="AD151" s="38"/>
      <c r="AE151" s="38"/>
      <c r="AF151" s="38">
        <v>6</v>
      </c>
      <c r="AG151" s="38"/>
      <c r="AH151" s="38"/>
      <c r="AI151" s="38"/>
      <c r="AJ151" s="38"/>
      <c r="AK151" s="38">
        <v>6</v>
      </c>
      <c r="AL151" s="38"/>
      <c r="AM151" s="38"/>
      <c r="AN151" s="38"/>
      <c r="AO151" s="38"/>
      <c r="AP151" s="38">
        <v>0</v>
      </c>
      <c r="AQ151" s="38"/>
      <c r="AR151" s="38"/>
      <c r="AS151" s="38"/>
      <c r="AT151" s="38"/>
      <c r="AU151" s="38">
        <v>17</v>
      </c>
      <c r="AV151" s="38"/>
      <c r="AW151" s="38"/>
      <c r="AX151" s="38"/>
      <c r="AY151" s="38"/>
      <c r="AZ151" s="38">
        <f>AP151+AU151</f>
        <v>17</v>
      </c>
      <c r="BA151" s="38"/>
      <c r="BB151" s="38"/>
      <c r="BC151" s="38"/>
      <c r="BD151" s="38">
        <f>IF(AA151=0,0,AP151/AA151*100-100)</f>
        <v>0</v>
      </c>
      <c r="BE151" s="38"/>
      <c r="BF151" s="38"/>
      <c r="BG151" s="38"/>
      <c r="BH151" s="38"/>
      <c r="BI151" s="38">
        <f>IF(AF151=0,0,AU151/AF151*100-100)</f>
        <v>183.33333333333337</v>
      </c>
      <c r="BJ151" s="38"/>
      <c r="BK151" s="38"/>
      <c r="BL151" s="38"/>
      <c r="BM151" s="38"/>
      <c r="BN151" s="38">
        <f>IF(AK151=0,0,AZ151/AK151*100-100)</f>
        <v>183.33333333333337</v>
      </c>
      <c r="BO151" s="38"/>
      <c r="BP151" s="38"/>
      <c r="BQ151" s="38"/>
    </row>
    <row r="152" spans="1:80" ht="12.75" customHeight="1" x14ac:dyDescent="0.2">
      <c r="A152" s="43"/>
      <c r="B152" s="43"/>
      <c r="C152" s="175" t="s">
        <v>170</v>
      </c>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c r="BB152" s="189"/>
      <c r="BC152" s="189"/>
      <c r="BD152" s="189"/>
      <c r="BE152" s="189"/>
      <c r="BF152" s="189"/>
      <c r="BG152" s="189"/>
      <c r="BH152" s="189"/>
      <c r="BI152" s="189"/>
      <c r="BJ152" s="189"/>
      <c r="BK152" s="189"/>
      <c r="BL152" s="189"/>
      <c r="BM152" s="189"/>
      <c r="BN152" s="189"/>
      <c r="BO152" s="189"/>
      <c r="BP152" s="189"/>
      <c r="BQ152" s="190"/>
      <c r="CB152" s="1" t="s">
        <v>169</v>
      </c>
    </row>
    <row r="153" spans="1:80" s="170" customFormat="1" ht="15" customHeight="1" x14ac:dyDescent="0.2">
      <c r="A153" s="133"/>
      <c r="B153" s="133"/>
      <c r="C153" s="178" t="s">
        <v>122</v>
      </c>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80"/>
      <c r="AA153" s="44"/>
      <c r="AB153" s="44"/>
      <c r="AC153" s="44"/>
      <c r="AD153" s="44"/>
      <c r="AE153" s="44"/>
      <c r="AF153" s="44"/>
      <c r="AG153" s="44"/>
      <c r="AH153" s="44"/>
      <c r="AI153" s="44"/>
      <c r="AJ153" s="44"/>
      <c r="AK153" s="44"/>
      <c r="AL153" s="44"/>
      <c r="AM153" s="44"/>
      <c r="AN153" s="44"/>
      <c r="AO153" s="44"/>
      <c r="AP153" s="44"/>
      <c r="AQ153" s="44"/>
      <c r="AR153" s="44"/>
      <c r="AS153" s="44"/>
      <c r="AT153" s="44"/>
      <c r="AU153" s="44"/>
      <c r="AV153" s="44"/>
      <c r="AW153" s="44"/>
      <c r="AX153" s="44"/>
      <c r="AY153" s="44"/>
      <c r="AZ153" s="44"/>
      <c r="BA153" s="44"/>
      <c r="BB153" s="44"/>
      <c r="BC153" s="44"/>
      <c r="BD153" s="44"/>
      <c r="BE153" s="44"/>
      <c r="BF153" s="44"/>
      <c r="BG153" s="44"/>
      <c r="BH153" s="44"/>
      <c r="BI153" s="44"/>
      <c r="BJ153" s="44"/>
      <c r="BK153" s="44"/>
      <c r="BL153" s="44"/>
      <c r="BM153" s="44"/>
      <c r="BN153" s="44"/>
      <c r="BO153" s="44"/>
      <c r="BP153" s="44"/>
      <c r="BQ153" s="44"/>
    </row>
    <row r="154" spans="1:80" ht="25.5" customHeight="1" x14ac:dyDescent="0.2">
      <c r="A154" s="43"/>
      <c r="B154" s="43"/>
      <c r="C154" s="175" t="s">
        <v>134</v>
      </c>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6"/>
      <c r="AA154" s="38">
        <v>197</v>
      </c>
      <c r="AB154" s="38"/>
      <c r="AC154" s="38"/>
      <c r="AD154" s="38"/>
      <c r="AE154" s="38"/>
      <c r="AF154" s="38">
        <v>0</v>
      </c>
      <c r="AG154" s="38"/>
      <c r="AH154" s="38"/>
      <c r="AI154" s="38"/>
      <c r="AJ154" s="38"/>
      <c r="AK154" s="38">
        <v>197</v>
      </c>
      <c r="AL154" s="38"/>
      <c r="AM154" s="38"/>
      <c r="AN154" s="38"/>
      <c r="AO154" s="38"/>
      <c r="AP154" s="38">
        <v>222</v>
      </c>
      <c r="AQ154" s="38"/>
      <c r="AR154" s="38"/>
      <c r="AS154" s="38"/>
      <c r="AT154" s="38"/>
      <c r="AU154" s="38">
        <v>0</v>
      </c>
      <c r="AV154" s="38"/>
      <c r="AW154" s="38"/>
      <c r="AX154" s="38"/>
      <c r="AY154" s="38"/>
      <c r="AZ154" s="38">
        <f>AP154+AU154</f>
        <v>222</v>
      </c>
      <c r="BA154" s="38"/>
      <c r="BB154" s="38"/>
      <c r="BC154" s="38"/>
      <c r="BD154" s="38">
        <f>IF(AA154=0,0,AP154/AA154*100-100)</f>
        <v>12.690355329949242</v>
      </c>
      <c r="BE154" s="38"/>
      <c r="BF154" s="38"/>
      <c r="BG154" s="38"/>
      <c r="BH154" s="38"/>
      <c r="BI154" s="38">
        <f>IF(AF154=0,0,AU154/AF154*100-100)</f>
        <v>0</v>
      </c>
      <c r="BJ154" s="38"/>
      <c r="BK154" s="38"/>
      <c r="BL154" s="38"/>
      <c r="BM154" s="38"/>
      <c r="BN154" s="38">
        <f>IF(AK154=0,0,AZ154/AK154*100-100)</f>
        <v>12.690355329949242</v>
      </c>
      <c r="BO154" s="38"/>
      <c r="BP154" s="38"/>
      <c r="BQ154" s="38"/>
    </row>
    <row r="155" spans="1:80" ht="12.75" customHeight="1" x14ac:dyDescent="0.2">
      <c r="A155" s="43"/>
      <c r="B155" s="43"/>
      <c r="C155" s="175" t="s">
        <v>166</v>
      </c>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90"/>
      <c r="CB155" s="1" t="s">
        <v>171</v>
      </c>
    </row>
    <row r="156" spans="1:80" ht="25.5" customHeight="1" x14ac:dyDescent="0.2">
      <c r="A156" s="43"/>
      <c r="B156" s="43"/>
      <c r="C156" s="175" t="s">
        <v>135</v>
      </c>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6"/>
      <c r="AA156" s="38">
        <v>17</v>
      </c>
      <c r="AB156" s="38"/>
      <c r="AC156" s="38"/>
      <c r="AD156" s="38"/>
      <c r="AE156" s="38"/>
      <c r="AF156" s="38">
        <v>0</v>
      </c>
      <c r="AG156" s="38"/>
      <c r="AH156" s="38"/>
      <c r="AI156" s="38"/>
      <c r="AJ156" s="38"/>
      <c r="AK156" s="38">
        <v>17</v>
      </c>
      <c r="AL156" s="38"/>
      <c r="AM156" s="38"/>
      <c r="AN156" s="38"/>
      <c r="AO156" s="38"/>
      <c r="AP156" s="38">
        <v>20</v>
      </c>
      <c r="AQ156" s="38"/>
      <c r="AR156" s="38"/>
      <c r="AS156" s="38"/>
      <c r="AT156" s="38"/>
      <c r="AU156" s="38">
        <v>0</v>
      </c>
      <c r="AV156" s="38"/>
      <c r="AW156" s="38"/>
      <c r="AX156" s="38"/>
      <c r="AY156" s="38"/>
      <c r="AZ156" s="38">
        <f>AP156+AU156</f>
        <v>20</v>
      </c>
      <c r="BA156" s="38"/>
      <c r="BB156" s="38"/>
      <c r="BC156" s="38"/>
      <c r="BD156" s="38">
        <f>IF(AA156=0,0,AP156/AA156*100-100)</f>
        <v>17.64705882352942</v>
      </c>
      <c r="BE156" s="38"/>
      <c r="BF156" s="38"/>
      <c r="BG156" s="38"/>
      <c r="BH156" s="38"/>
      <c r="BI156" s="38">
        <f>IF(AF156=0,0,AU156/AF156*100-100)</f>
        <v>0</v>
      </c>
      <c r="BJ156" s="38"/>
      <c r="BK156" s="38"/>
      <c r="BL156" s="38"/>
      <c r="BM156" s="38"/>
      <c r="BN156" s="38">
        <f>IF(AK156=0,0,AZ156/AK156*100-100)</f>
        <v>17.64705882352942</v>
      </c>
      <c r="BO156" s="38"/>
      <c r="BP156" s="38"/>
      <c r="BQ156" s="38"/>
    </row>
    <row r="157" spans="1:80" ht="12.75" customHeight="1" x14ac:dyDescent="0.2">
      <c r="A157" s="43"/>
      <c r="B157" s="43"/>
      <c r="C157" s="175" t="s">
        <v>168</v>
      </c>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c r="BB157" s="189"/>
      <c r="BC157" s="189"/>
      <c r="BD157" s="189"/>
      <c r="BE157" s="189"/>
      <c r="BF157" s="189"/>
      <c r="BG157" s="189"/>
      <c r="BH157" s="189"/>
      <c r="BI157" s="189"/>
      <c r="BJ157" s="189"/>
      <c r="BK157" s="189"/>
      <c r="BL157" s="189"/>
      <c r="BM157" s="189"/>
      <c r="BN157" s="189"/>
      <c r="BO157" s="189"/>
      <c r="BP157" s="189"/>
      <c r="BQ157" s="190"/>
      <c r="CB157" s="1" t="s">
        <v>172</v>
      </c>
    </row>
    <row r="158" spans="1:80" ht="15" customHeight="1" x14ac:dyDescent="0.2">
      <c r="A158" s="43"/>
      <c r="B158" s="43"/>
      <c r="C158" s="175" t="s">
        <v>136</v>
      </c>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6"/>
      <c r="AA158" s="38">
        <v>286354</v>
      </c>
      <c r="AB158" s="38"/>
      <c r="AC158" s="38"/>
      <c r="AD158" s="38"/>
      <c r="AE158" s="38"/>
      <c r="AF158" s="38">
        <v>0</v>
      </c>
      <c r="AG158" s="38"/>
      <c r="AH158" s="38"/>
      <c r="AI158" s="38"/>
      <c r="AJ158" s="38"/>
      <c r="AK158" s="38">
        <v>286354</v>
      </c>
      <c r="AL158" s="38"/>
      <c r="AM158" s="38"/>
      <c r="AN158" s="38"/>
      <c r="AO158" s="38"/>
      <c r="AP158" s="38">
        <v>323050</v>
      </c>
      <c r="AQ158" s="38"/>
      <c r="AR158" s="38"/>
      <c r="AS158" s="38"/>
      <c r="AT158" s="38"/>
      <c r="AU158" s="38">
        <v>0</v>
      </c>
      <c r="AV158" s="38"/>
      <c r="AW158" s="38"/>
      <c r="AX158" s="38"/>
      <c r="AY158" s="38"/>
      <c r="AZ158" s="38">
        <f>AP158+AU158</f>
        <v>323050</v>
      </c>
      <c r="BA158" s="38"/>
      <c r="BB158" s="38"/>
      <c r="BC158" s="38"/>
      <c r="BD158" s="38">
        <f>IF(AA158=0,0,AP158/AA158*100-100)</f>
        <v>12.814907422281507</v>
      </c>
      <c r="BE158" s="38"/>
      <c r="BF158" s="38"/>
      <c r="BG158" s="38"/>
      <c r="BH158" s="38"/>
      <c r="BI158" s="38">
        <f>IF(AF158=0,0,AU158/AF158*100-100)</f>
        <v>0</v>
      </c>
      <c r="BJ158" s="38"/>
      <c r="BK158" s="38"/>
      <c r="BL158" s="38"/>
      <c r="BM158" s="38"/>
      <c r="BN158" s="38">
        <f>IF(AK158=0,0,AZ158/AK158*100-100)</f>
        <v>12.814907422281507</v>
      </c>
      <c r="BO158" s="38"/>
      <c r="BP158" s="38"/>
      <c r="BQ158" s="38"/>
    </row>
    <row r="159" spans="1:80" ht="25.5" customHeight="1" x14ac:dyDescent="0.2">
      <c r="A159" s="43"/>
      <c r="B159" s="43"/>
      <c r="C159" s="175" t="s">
        <v>174</v>
      </c>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c r="AO159" s="189"/>
      <c r="AP159" s="189"/>
      <c r="AQ159" s="189"/>
      <c r="AR159" s="189"/>
      <c r="AS159" s="189"/>
      <c r="AT159" s="189"/>
      <c r="AU159" s="189"/>
      <c r="AV159" s="189"/>
      <c r="AW159" s="189"/>
      <c r="AX159" s="189"/>
      <c r="AY159" s="189"/>
      <c r="AZ159" s="189"/>
      <c r="BA159" s="189"/>
      <c r="BB159" s="189"/>
      <c r="BC159" s="189"/>
      <c r="BD159" s="189"/>
      <c r="BE159" s="189"/>
      <c r="BF159" s="189"/>
      <c r="BG159" s="189"/>
      <c r="BH159" s="189"/>
      <c r="BI159" s="189"/>
      <c r="BJ159" s="189"/>
      <c r="BK159" s="189"/>
      <c r="BL159" s="189"/>
      <c r="BM159" s="189"/>
      <c r="BN159" s="189"/>
      <c r="BO159" s="189"/>
      <c r="BP159" s="189"/>
      <c r="BQ159" s="190"/>
      <c r="CB159" s="1" t="s">
        <v>173</v>
      </c>
    </row>
    <row r="160" spans="1:80" ht="15" customHeight="1" x14ac:dyDescent="0.2">
      <c r="A160" s="43"/>
      <c r="B160" s="43"/>
      <c r="C160" s="175" t="s">
        <v>139</v>
      </c>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6"/>
      <c r="AA160" s="38">
        <v>0</v>
      </c>
      <c r="AB160" s="38"/>
      <c r="AC160" s="38"/>
      <c r="AD160" s="38"/>
      <c r="AE160" s="38"/>
      <c r="AF160" s="38">
        <v>43366</v>
      </c>
      <c r="AG160" s="38"/>
      <c r="AH160" s="38"/>
      <c r="AI160" s="38"/>
      <c r="AJ160" s="38"/>
      <c r="AK160" s="38">
        <v>43366</v>
      </c>
      <c r="AL160" s="38"/>
      <c r="AM160" s="38"/>
      <c r="AN160" s="38"/>
      <c r="AO160" s="38"/>
      <c r="AP160" s="38">
        <v>0</v>
      </c>
      <c r="AQ160" s="38"/>
      <c r="AR160" s="38"/>
      <c r="AS160" s="38"/>
      <c r="AT160" s="38"/>
      <c r="AU160" s="38">
        <v>41198</v>
      </c>
      <c r="AV160" s="38"/>
      <c r="AW160" s="38"/>
      <c r="AX160" s="38"/>
      <c r="AY160" s="38"/>
      <c r="AZ160" s="38">
        <f>AP160+AU160</f>
        <v>41198</v>
      </c>
      <c r="BA160" s="38"/>
      <c r="BB160" s="38"/>
      <c r="BC160" s="38"/>
      <c r="BD160" s="38">
        <f>IF(AA160=0,0,AP160/AA160*100-100)</f>
        <v>0</v>
      </c>
      <c r="BE160" s="38"/>
      <c r="BF160" s="38"/>
      <c r="BG160" s="38"/>
      <c r="BH160" s="38"/>
      <c r="BI160" s="38">
        <f>IF(AF160=0,0,AU160/AF160*100-100)</f>
        <v>-4.9993082138080496</v>
      </c>
      <c r="BJ160" s="38"/>
      <c r="BK160" s="38"/>
      <c r="BL160" s="38"/>
      <c r="BM160" s="38"/>
      <c r="BN160" s="38">
        <f>IF(AK160=0,0,AZ160/AK160*100-100)</f>
        <v>-4.9993082138080496</v>
      </c>
      <c r="BO160" s="38"/>
      <c r="BP160" s="38"/>
      <c r="BQ160" s="38"/>
    </row>
    <row r="161" spans="1:80" ht="12.75" customHeight="1" x14ac:dyDescent="0.2">
      <c r="A161" s="43"/>
      <c r="B161" s="43"/>
      <c r="C161" s="175" t="s">
        <v>176</v>
      </c>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c r="AO161" s="189"/>
      <c r="AP161" s="189"/>
      <c r="AQ161" s="189"/>
      <c r="AR161" s="189"/>
      <c r="AS161" s="189"/>
      <c r="AT161" s="189"/>
      <c r="AU161" s="189"/>
      <c r="AV161" s="189"/>
      <c r="AW161" s="189"/>
      <c r="AX161" s="189"/>
      <c r="AY161" s="189"/>
      <c r="AZ161" s="189"/>
      <c r="BA161" s="189"/>
      <c r="BB161" s="189"/>
      <c r="BC161" s="189"/>
      <c r="BD161" s="189"/>
      <c r="BE161" s="189"/>
      <c r="BF161" s="189"/>
      <c r="BG161" s="189"/>
      <c r="BH161" s="189"/>
      <c r="BI161" s="189"/>
      <c r="BJ161" s="189"/>
      <c r="BK161" s="189"/>
      <c r="BL161" s="189"/>
      <c r="BM161" s="189"/>
      <c r="BN161" s="189"/>
      <c r="BO161" s="189"/>
      <c r="BP161" s="189"/>
      <c r="BQ161" s="190"/>
      <c r="CB161" s="1" t="s">
        <v>175</v>
      </c>
    </row>
    <row r="162" spans="1:80" s="170" customFormat="1" ht="12.75" customHeight="1" x14ac:dyDescent="0.2">
      <c r="A162" s="133"/>
      <c r="B162" s="133"/>
      <c r="C162" s="184" t="s">
        <v>113</v>
      </c>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7"/>
      <c r="AK162" s="187"/>
      <c r="AL162" s="187"/>
      <c r="AM162" s="187"/>
      <c r="AN162" s="187"/>
      <c r="AO162" s="187"/>
      <c r="AP162" s="187"/>
      <c r="AQ162" s="187"/>
      <c r="AR162" s="187"/>
      <c r="AS162" s="187"/>
      <c r="AT162" s="187"/>
      <c r="AU162" s="187"/>
      <c r="AV162" s="187"/>
      <c r="AW162" s="187"/>
      <c r="AX162" s="187"/>
      <c r="AY162" s="187"/>
      <c r="AZ162" s="187"/>
      <c r="BA162" s="187"/>
      <c r="BB162" s="187"/>
      <c r="BC162" s="187"/>
      <c r="BD162" s="187"/>
      <c r="BE162" s="187"/>
      <c r="BF162" s="187"/>
      <c r="BG162" s="187"/>
      <c r="BH162" s="187"/>
      <c r="BI162" s="187"/>
      <c r="BJ162" s="187"/>
      <c r="BK162" s="187"/>
      <c r="BL162" s="187"/>
      <c r="BM162" s="187"/>
      <c r="BN162" s="187"/>
      <c r="BO162" s="187"/>
      <c r="BP162" s="187"/>
      <c r="BQ162" s="188"/>
      <c r="CB162" s="170" t="s">
        <v>177</v>
      </c>
    </row>
    <row r="163" spans="1:80" s="170" customFormat="1" ht="15" customHeight="1" x14ac:dyDescent="0.2">
      <c r="A163" s="133"/>
      <c r="B163" s="133"/>
      <c r="C163" s="178" t="s">
        <v>119</v>
      </c>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80"/>
      <c r="AA163" s="44"/>
      <c r="AB163" s="44"/>
      <c r="AC163" s="44"/>
      <c r="AD163" s="44"/>
      <c r="AE163" s="44"/>
      <c r="AF163" s="44"/>
      <c r="AG163" s="44"/>
      <c r="AH163" s="44"/>
      <c r="AI163" s="44"/>
      <c r="AJ163" s="44"/>
      <c r="AK163" s="44"/>
      <c r="AL163" s="44"/>
      <c r="AM163" s="44"/>
      <c r="AN163" s="44"/>
      <c r="AO163" s="44"/>
      <c r="AP163" s="44"/>
      <c r="AQ163" s="44"/>
      <c r="AR163" s="44"/>
      <c r="AS163" s="44"/>
      <c r="AT163" s="44"/>
      <c r="AU163" s="44"/>
      <c r="AV163" s="44"/>
      <c r="AW163" s="44"/>
      <c r="AX163" s="44"/>
      <c r="AY163" s="44"/>
      <c r="AZ163" s="44"/>
      <c r="BA163" s="44"/>
      <c r="BB163" s="44"/>
      <c r="BC163" s="44"/>
      <c r="BD163" s="44"/>
      <c r="BE163" s="44"/>
      <c r="BF163" s="44"/>
      <c r="BG163" s="44"/>
      <c r="BH163" s="44"/>
      <c r="BI163" s="44"/>
      <c r="BJ163" s="44"/>
      <c r="BK163" s="44"/>
      <c r="BL163" s="44"/>
      <c r="BM163" s="44"/>
      <c r="BN163" s="44"/>
      <c r="BO163" s="44"/>
      <c r="BP163" s="44"/>
      <c r="BQ163" s="44"/>
    </row>
    <row r="164" spans="1:80" ht="15" customHeight="1" x14ac:dyDescent="0.2">
      <c r="A164" s="43"/>
      <c r="B164" s="43"/>
      <c r="C164" s="175" t="s">
        <v>113</v>
      </c>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6"/>
      <c r="AA164" s="38">
        <v>0</v>
      </c>
      <c r="AB164" s="38"/>
      <c r="AC164" s="38"/>
      <c r="AD164" s="38"/>
      <c r="AE164" s="38"/>
      <c r="AF164" s="38">
        <v>0</v>
      </c>
      <c r="AG164" s="38"/>
      <c r="AH164" s="38"/>
      <c r="AI164" s="38"/>
      <c r="AJ164" s="38"/>
      <c r="AK164" s="38">
        <v>0</v>
      </c>
      <c r="AL164" s="38"/>
      <c r="AM164" s="38"/>
      <c r="AN164" s="38"/>
      <c r="AO164" s="38"/>
      <c r="AP164" s="38">
        <v>0</v>
      </c>
      <c r="AQ164" s="38"/>
      <c r="AR164" s="38"/>
      <c r="AS164" s="38"/>
      <c r="AT164" s="38"/>
      <c r="AU164" s="38">
        <v>1797311.42</v>
      </c>
      <c r="AV164" s="38"/>
      <c r="AW164" s="38"/>
      <c r="AX164" s="38"/>
      <c r="AY164" s="38"/>
      <c r="AZ164" s="38">
        <f>AP164+AU164</f>
        <v>1797311.42</v>
      </c>
      <c r="BA164" s="38"/>
      <c r="BB164" s="38"/>
      <c r="BC164" s="38"/>
      <c r="BD164" s="38">
        <f>IF(AA164=0,0,AP164/AA164*100-100)</f>
        <v>0</v>
      </c>
      <c r="BE164" s="38"/>
      <c r="BF164" s="38"/>
      <c r="BG164" s="38"/>
      <c r="BH164" s="38"/>
      <c r="BI164" s="38">
        <f>IF(AF164=0,0,AU164/AF164*100-100)</f>
        <v>0</v>
      </c>
      <c r="BJ164" s="38"/>
      <c r="BK164" s="38"/>
      <c r="BL164" s="38"/>
      <c r="BM164" s="38"/>
      <c r="BN164" s="38">
        <f>IF(AK164=0,0,AZ164/AK164*100-100)</f>
        <v>0</v>
      </c>
      <c r="BO164" s="38"/>
      <c r="BP164" s="38"/>
      <c r="BQ164" s="38"/>
    </row>
    <row r="165" spans="1:80" s="170" customFormat="1" ht="15" customHeight="1" x14ac:dyDescent="0.2">
      <c r="A165" s="133"/>
      <c r="B165" s="133"/>
      <c r="C165" s="178" t="s">
        <v>120</v>
      </c>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80"/>
      <c r="AA165" s="44"/>
      <c r="AB165" s="44"/>
      <c r="AC165" s="44"/>
      <c r="AD165" s="44"/>
      <c r="AE165" s="44"/>
      <c r="AF165" s="44"/>
      <c r="AG165" s="44"/>
      <c r="AH165" s="44"/>
      <c r="AI165" s="44"/>
      <c r="AJ165" s="44"/>
      <c r="AK165" s="44"/>
      <c r="AL165" s="44"/>
      <c r="AM165" s="44"/>
      <c r="AN165" s="44"/>
      <c r="AO165" s="44"/>
      <c r="AP165" s="44"/>
      <c r="AQ165" s="44"/>
      <c r="AR165" s="44"/>
      <c r="AS165" s="44"/>
      <c r="AT165" s="44"/>
      <c r="AU165" s="44"/>
      <c r="AV165" s="44"/>
      <c r="AW165" s="44"/>
      <c r="AX165" s="44"/>
      <c r="AY165" s="44"/>
      <c r="AZ165" s="44"/>
      <c r="BA165" s="44"/>
      <c r="BB165" s="44"/>
      <c r="BC165" s="44"/>
      <c r="BD165" s="44"/>
      <c r="BE165" s="44"/>
      <c r="BF165" s="44"/>
      <c r="BG165" s="44"/>
      <c r="BH165" s="44"/>
      <c r="BI165" s="44"/>
      <c r="BJ165" s="44"/>
      <c r="BK165" s="44"/>
      <c r="BL165" s="44"/>
      <c r="BM165" s="44"/>
      <c r="BN165" s="44"/>
      <c r="BO165" s="44"/>
      <c r="BP165" s="44"/>
      <c r="BQ165" s="44"/>
    </row>
    <row r="166" spans="1:80" ht="15" customHeight="1" x14ac:dyDescent="0.2">
      <c r="A166" s="43"/>
      <c r="B166" s="43"/>
      <c r="C166" s="175" t="s">
        <v>142</v>
      </c>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6"/>
      <c r="AA166" s="38">
        <v>0</v>
      </c>
      <c r="AB166" s="38"/>
      <c r="AC166" s="38"/>
      <c r="AD166" s="38"/>
      <c r="AE166" s="38"/>
      <c r="AF166" s="38">
        <v>0</v>
      </c>
      <c r="AG166" s="38"/>
      <c r="AH166" s="38"/>
      <c r="AI166" s="38"/>
      <c r="AJ166" s="38"/>
      <c r="AK166" s="38">
        <v>0</v>
      </c>
      <c r="AL166" s="38"/>
      <c r="AM166" s="38"/>
      <c r="AN166" s="38"/>
      <c r="AO166" s="38"/>
      <c r="AP166" s="38">
        <v>0</v>
      </c>
      <c r="AQ166" s="38"/>
      <c r="AR166" s="38"/>
      <c r="AS166" s="38"/>
      <c r="AT166" s="38"/>
      <c r="AU166" s="38">
        <v>11</v>
      </c>
      <c r="AV166" s="38"/>
      <c r="AW166" s="38"/>
      <c r="AX166" s="38"/>
      <c r="AY166" s="38"/>
      <c r="AZ166" s="38">
        <f>AP166+AU166</f>
        <v>11</v>
      </c>
      <c r="BA166" s="38"/>
      <c r="BB166" s="38"/>
      <c r="BC166" s="38"/>
      <c r="BD166" s="38">
        <f>IF(AA166=0,0,AP166/AA166*100-100)</f>
        <v>0</v>
      </c>
      <c r="BE166" s="38"/>
      <c r="BF166" s="38"/>
      <c r="BG166" s="38"/>
      <c r="BH166" s="38"/>
      <c r="BI166" s="38">
        <f>IF(AF166=0,0,AU166/AF166*100-100)</f>
        <v>0</v>
      </c>
      <c r="BJ166" s="38"/>
      <c r="BK166" s="38"/>
      <c r="BL166" s="38"/>
      <c r="BM166" s="38"/>
      <c r="BN166" s="38">
        <f>IF(AK166=0,0,AZ166/AK166*100-100)</f>
        <v>0</v>
      </c>
      <c r="BO166" s="38"/>
      <c r="BP166" s="38"/>
      <c r="BQ166" s="38"/>
    </row>
    <row r="167" spans="1:80" s="170" customFormat="1" ht="12.75" customHeight="1" x14ac:dyDescent="0.2">
      <c r="A167" s="133"/>
      <c r="B167" s="133"/>
      <c r="C167" s="184" t="s">
        <v>115</v>
      </c>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7"/>
      <c r="AK167" s="187"/>
      <c r="AL167" s="187"/>
      <c r="AM167" s="187"/>
      <c r="AN167" s="187"/>
      <c r="AO167" s="187"/>
      <c r="AP167" s="187"/>
      <c r="AQ167" s="187"/>
      <c r="AR167" s="187"/>
      <c r="AS167" s="187"/>
      <c r="AT167" s="187"/>
      <c r="AU167" s="187"/>
      <c r="AV167" s="187"/>
      <c r="AW167" s="187"/>
      <c r="AX167" s="187"/>
      <c r="AY167" s="187"/>
      <c r="AZ167" s="187"/>
      <c r="BA167" s="187"/>
      <c r="BB167" s="187"/>
      <c r="BC167" s="187"/>
      <c r="BD167" s="187"/>
      <c r="BE167" s="187"/>
      <c r="BF167" s="187"/>
      <c r="BG167" s="187"/>
      <c r="BH167" s="187"/>
      <c r="BI167" s="187"/>
      <c r="BJ167" s="187"/>
      <c r="BK167" s="187"/>
      <c r="BL167" s="187"/>
      <c r="BM167" s="187"/>
      <c r="BN167" s="187"/>
      <c r="BO167" s="187"/>
      <c r="BP167" s="187"/>
      <c r="BQ167" s="188"/>
      <c r="CB167" s="170" t="s">
        <v>178</v>
      </c>
    </row>
    <row r="168" spans="1:80" s="170" customFormat="1" ht="15" customHeight="1" x14ac:dyDescent="0.2">
      <c r="A168" s="133"/>
      <c r="B168" s="133"/>
      <c r="C168" s="178" t="s">
        <v>119</v>
      </c>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80"/>
      <c r="AA168" s="44"/>
      <c r="AB168" s="44"/>
      <c r="AC168" s="44"/>
      <c r="AD168" s="44"/>
      <c r="AE168" s="44"/>
      <c r="AF168" s="44"/>
      <c r="AG168" s="44"/>
      <c r="AH168" s="44"/>
      <c r="AI168" s="44"/>
      <c r="AJ168" s="44"/>
      <c r="AK168" s="44"/>
      <c r="AL168" s="44"/>
      <c r="AM168" s="44"/>
      <c r="AN168" s="44"/>
      <c r="AO168" s="44"/>
      <c r="AP168" s="44"/>
      <c r="AQ168" s="44"/>
      <c r="AR168" s="44"/>
      <c r="AS168" s="44"/>
      <c r="AT168" s="44"/>
      <c r="AU168" s="44"/>
      <c r="AV168" s="44"/>
      <c r="AW168" s="44"/>
      <c r="AX168" s="44"/>
      <c r="AY168" s="44"/>
      <c r="AZ168" s="44"/>
      <c r="BA168" s="44"/>
      <c r="BB168" s="44"/>
      <c r="BC168" s="44"/>
      <c r="BD168" s="44"/>
      <c r="BE168" s="44"/>
      <c r="BF168" s="44"/>
      <c r="BG168" s="44"/>
      <c r="BH168" s="44"/>
      <c r="BI168" s="44"/>
      <c r="BJ168" s="44"/>
      <c r="BK168" s="44"/>
      <c r="BL168" s="44"/>
      <c r="BM168" s="44"/>
      <c r="BN168" s="44"/>
      <c r="BO168" s="44"/>
      <c r="BP168" s="44"/>
      <c r="BQ168" s="44"/>
    </row>
    <row r="169" spans="1:80" ht="15" customHeight="1" x14ac:dyDescent="0.2">
      <c r="A169" s="43"/>
      <c r="B169" s="43"/>
      <c r="C169" s="175" t="s">
        <v>115</v>
      </c>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6"/>
      <c r="AA169" s="38">
        <v>0</v>
      </c>
      <c r="AB169" s="38"/>
      <c r="AC169" s="38"/>
      <c r="AD169" s="38"/>
      <c r="AE169" s="38"/>
      <c r="AF169" s="38">
        <v>0</v>
      </c>
      <c r="AG169" s="38"/>
      <c r="AH169" s="38"/>
      <c r="AI169" s="38"/>
      <c r="AJ169" s="38"/>
      <c r="AK169" s="38">
        <v>0</v>
      </c>
      <c r="AL169" s="38"/>
      <c r="AM169" s="38"/>
      <c r="AN169" s="38"/>
      <c r="AO169" s="38"/>
      <c r="AP169" s="38">
        <v>0</v>
      </c>
      <c r="AQ169" s="38"/>
      <c r="AR169" s="38"/>
      <c r="AS169" s="38"/>
      <c r="AT169" s="38"/>
      <c r="AU169" s="38">
        <v>243291.42</v>
      </c>
      <c r="AV169" s="38"/>
      <c r="AW169" s="38"/>
      <c r="AX169" s="38"/>
      <c r="AY169" s="38"/>
      <c r="AZ169" s="38">
        <f>AP169+AU169</f>
        <v>243291.42</v>
      </c>
      <c r="BA169" s="38"/>
      <c r="BB169" s="38"/>
      <c r="BC169" s="38"/>
      <c r="BD169" s="38">
        <f>IF(AA169=0,0,AP169/AA169*100-100)</f>
        <v>0</v>
      </c>
      <c r="BE169" s="38"/>
      <c r="BF169" s="38"/>
      <c r="BG169" s="38"/>
      <c r="BH169" s="38"/>
      <c r="BI169" s="38">
        <f>IF(AF169=0,0,AU169/AF169*100-100)</f>
        <v>0</v>
      </c>
      <c r="BJ169" s="38"/>
      <c r="BK169" s="38"/>
      <c r="BL169" s="38"/>
      <c r="BM169" s="38"/>
      <c r="BN169" s="38">
        <f>IF(AK169=0,0,AZ169/AK169*100-100)</f>
        <v>0</v>
      </c>
      <c r="BO169" s="38"/>
      <c r="BP169" s="38"/>
      <c r="BQ169" s="38"/>
    </row>
    <row r="170" spans="1:80" s="170" customFormat="1" ht="15" customHeight="1" x14ac:dyDescent="0.2">
      <c r="A170" s="133"/>
      <c r="B170" s="133"/>
      <c r="C170" s="178" t="s">
        <v>120</v>
      </c>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80"/>
      <c r="AA170" s="44"/>
      <c r="AB170" s="44"/>
      <c r="AC170" s="44"/>
      <c r="AD170" s="44"/>
      <c r="AE170" s="44"/>
      <c r="AF170" s="44"/>
      <c r="AG170" s="44"/>
      <c r="AH170" s="44"/>
      <c r="AI170" s="44"/>
      <c r="AJ170" s="44"/>
      <c r="AK170" s="44"/>
      <c r="AL170" s="44"/>
      <c r="AM170" s="44"/>
      <c r="AN170" s="44"/>
      <c r="AO170" s="44"/>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c r="BP170" s="44"/>
      <c r="BQ170" s="44"/>
    </row>
    <row r="171" spans="1:80" ht="15" customHeight="1" x14ac:dyDescent="0.2">
      <c r="A171" s="43"/>
      <c r="B171" s="43"/>
      <c r="C171" s="175" t="s">
        <v>145</v>
      </c>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6"/>
      <c r="AA171" s="38">
        <v>0</v>
      </c>
      <c r="AB171" s="38"/>
      <c r="AC171" s="38"/>
      <c r="AD171" s="38"/>
      <c r="AE171" s="38"/>
      <c r="AF171" s="38">
        <v>0</v>
      </c>
      <c r="AG171" s="38"/>
      <c r="AH171" s="38"/>
      <c r="AI171" s="38"/>
      <c r="AJ171" s="38"/>
      <c r="AK171" s="38">
        <v>0</v>
      </c>
      <c r="AL171" s="38"/>
      <c r="AM171" s="38"/>
      <c r="AN171" s="38"/>
      <c r="AO171" s="38"/>
      <c r="AP171" s="38">
        <v>0</v>
      </c>
      <c r="AQ171" s="38"/>
      <c r="AR171" s="38"/>
      <c r="AS171" s="38"/>
      <c r="AT171" s="38"/>
      <c r="AU171" s="38">
        <v>4</v>
      </c>
      <c r="AV171" s="38"/>
      <c r="AW171" s="38"/>
      <c r="AX171" s="38"/>
      <c r="AY171" s="38"/>
      <c r="AZ171" s="38">
        <f>AP171+AU171</f>
        <v>4</v>
      </c>
      <c r="BA171" s="38"/>
      <c r="BB171" s="38"/>
      <c r="BC171" s="38"/>
      <c r="BD171" s="38">
        <f>IF(AA171=0,0,AP171/AA171*100-100)</f>
        <v>0</v>
      </c>
      <c r="BE171" s="38"/>
      <c r="BF171" s="38"/>
      <c r="BG171" s="38"/>
      <c r="BH171" s="38"/>
      <c r="BI171" s="38">
        <f>IF(AF171=0,0,AU171/AF171*100-100)</f>
        <v>0</v>
      </c>
      <c r="BJ171" s="38"/>
      <c r="BK171" s="38"/>
      <c r="BL171" s="38"/>
      <c r="BM171" s="38"/>
      <c r="BN171" s="38">
        <f>IF(AK171=0,0,AZ171/AK171*100-100)</f>
        <v>0</v>
      </c>
      <c r="BO171" s="38"/>
      <c r="BP171" s="38"/>
      <c r="BQ171" s="38"/>
    </row>
    <row r="172" spans="1:80" s="170" customFormat="1" ht="15" customHeight="1" x14ac:dyDescent="0.2">
      <c r="A172" s="133"/>
      <c r="B172" s="133"/>
      <c r="C172" s="178" t="s">
        <v>122</v>
      </c>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80"/>
      <c r="AA172" s="44"/>
      <c r="AB172" s="44"/>
      <c r="AC172" s="44"/>
      <c r="AD172" s="44"/>
      <c r="AE172" s="44"/>
      <c r="AF172" s="44"/>
      <c r="AG172" s="44"/>
      <c r="AH172" s="44"/>
      <c r="AI172" s="44"/>
      <c r="AJ172" s="44"/>
      <c r="AK172" s="44"/>
      <c r="AL172" s="44"/>
      <c r="AM172" s="44"/>
      <c r="AN172" s="44"/>
      <c r="AO172" s="44"/>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row>
    <row r="173" spans="1:80" ht="15" customHeight="1" x14ac:dyDescent="0.2">
      <c r="A173" s="43"/>
      <c r="B173" s="43"/>
      <c r="C173" s="175" t="s">
        <v>146</v>
      </c>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6"/>
      <c r="AA173" s="38">
        <v>0</v>
      </c>
      <c r="AB173" s="38"/>
      <c r="AC173" s="38"/>
      <c r="AD173" s="38"/>
      <c r="AE173" s="38"/>
      <c r="AF173" s="38">
        <v>0</v>
      </c>
      <c r="AG173" s="38"/>
      <c r="AH173" s="38"/>
      <c r="AI173" s="38"/>
      <c r="AJ173" s="38"/>
      <c r="AK173" s="38">
        <v>0</v>
      </c>
      <c r="AL173" s="38"/>
      <c r="AM173" s="38"/>
      <c r="AN173" s="38"/>
      <c r="AO173" s="38"/>
      <c r="AP173" s="38">
        <v>0</v>
      </c>
      <c r="AQ173" s="38"/>
      <c r="AR173" s="38"/>
      <c r="AS173" s="38"/>
      <c r="AT173" s="38"/>
      <c r="AU173" s="38">
        <v>60822.86</v>
      </c>
      <c r="AV173" s="38"/>
      <c r="AW173" s="38"/>
      <c r="AX173" s="38"/>
      <c r="AY173" s="38"/>
      <c r="AZ173" s="38">
        <f>AP173+AU173</f>
        <v>60822.86</v>
      </c>
      <c r="BA173" s="38"/>
      <c r="BB173" s="38"/>
      <c r="BC173" s="38"/>
      <c r="BD173" s="38">
        <f>IF(AA173=0,0,AP173/AA173*100-100)</f>
        <v>0</v>
      </c>
      <c r="BE173" s="38"/>
      <c r="BF173" s="38"/>
      <c r="BG173" s="38"/>
      <c r="BH173" s="38"/>
      <c r="BI173" s="38">
        <f>IF(AF173=0,0,AU173/AF173*100-100)</f>
        <v>0</v>
      </c>
      <c r="BJ173" s="38"/>
      <c r="BK173" s="38"/>
      <c r="BL173" s="38"/>
      <c r="BM173" s="38"/>
      <c r="BN173" s="38">
        <f>IF(AK173=0,0,AZ173/AK173*100-100)</f>
        <v>0</v>
      </c>
      <c r="BO173" s="38"/>
      <c r="BP173" s="38"/>
      <c r="BQ173" s="38"/>
    </row>
    <row r="174" spans="1:80" s="170" customFormat="1" ht="12.75" customHeight="1" x14ac:dyDescent="0.2">
      <c r="A174" s="133"/>
      <c r="B174" s="133"/>
      <c r="C174" s="184" t="s">
        <v>117</v>
      </c>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Q174" s="187"/>
      <c r="AR174" s="187"/>
      <c r="AS174" s="187"/>
      <c r="AT174" s="187"/>
      <c r="AU174" s="187"/>
      <c r="AV174" s="187"/>
      <c r="AW174" s="187"/>
      <c r="AX174" s="187"/>
      <c r="AY174" s="187"/>
      <c r="AZ174" s="187"/>
      <c r="BA174" s="187"/>
      <c r="BB174" s="187"/>
      <c r="BC174" s="187"/>
      <c r="BD174" s="187"/>
      <c r="BE174" s="187"/>
      <c r="BF174" s="187"/>
      <c r="BG174" s="187"/>
      <c r="BH174" s="187"/>
      <c r="BI174" s="187"/>
      <c r="BJ174" s="187"/>
      <c r="BK174" s="187"/>
      <c r="BL174" s="187"/>
      <c r="BM174" s="187"/>
      <c r="BN174" s="187"/>
      <c r="BO174" s="187"/>
      <c r="BP174" s="187"/>
      <c r="BQ174" s="188"/>
      <c r="CB174" s="170" t="s">
        <v>179</v>
      </c>
    </row>
    <row r="175" spans="1:80" s="170" customFormat="1" ht="15" customHeight="1" x14ac:dyDescent="0.2">
      <c r="A175" s="133"/>
      <c r="B175" s="133"/>
      <c r="C175" s="178" t="s">
        <v>119</v>
      </c>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80"/>
      <c r="AA175" s="44"/>
      <c r="AB175" s="44"/>
      <c r="AC175" s="44"/>
      <c r="AD175" s="44"/>
      <c r="AE175" s="44"/>
      <c r="AF175" s="44"/>
      <c r="AG175" s="44"/>
      <c r="AH175" s="44"/>
      <c r="AI175" s="44"/>
      <c r="AJ175" s="44"/>
      <c r="AK175" s="44"/>
      <c r="AL175" s="44"/>
      <c r="AM175" s="44"/>
      <c r="AN175" s="44"/>
      <c r="AO175" s="44"/>
      <c r="AP175" s="44"/>
      <c r="AQ175" s="44"/>
      <c r="AR175" s="44"/>
      <c r="AS175" s="44"/>
      <c r="AT175" s="44"/>
      <c r="AU175" s="44"/>
      <c r="AV175" s="44"/>
      <c r="AW175" s="44"/>
      <c r="AX175" s="44"/>
      <c r="AY175" s="44"/>
      <c r="AZ175" s="44"/>
      <c r="BA175" s="44"/>
      <c r="BB175" s="44"/>
      <c r="BC175" s="44"/>
      <c r="BD175" s="44"/>
      <c r="BE175" s="44"/>
      <c r="BF175" s="44"/>
      <c r="BG175" s="44"/>
      <c r="BH175" s="44"/>
      <c r="BI175" s="44"/>
      <c r="BJ175" s="44"/>
      <c r="BK175" s="44"/>
      <c r="BL175" s="44"/>
      <c r="BM175" s="44"/>
      <c r="BN175" s="44"/>
      <c r="BO175" s="44"/>
      <c r="BP175" s="44"/>
      <c r="BQ175" s="44"/>
    </row>
    <row r="176" spans="1:80" ht="15" customHeight="1" x14ac:dyDescent="0.2">
      <c r="A176" s="43"/>
      <c r="B176" s="43"/>
      <c r="C176" s="175" t="s">
        <v>148</v>
      </c>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6"/>
      <c r="AA176" s="38">
        <v>0</v>
      </c>
      <c r="AB176" s="38"/>
      <c r="AC176" s="38"/>
      <c r="AD176" s="38"/>
      <c r="AE176" s="38"/>
      <c r="AF176" s="38">
        <v>0</v>
      </c>
      <c r="AG176" s="38"/>
      <c r="AH176" s="38"/>
      <c r="AI176" s="38"/>
      <c r="AJ176" s="38"/>
      <c r="AK176" s="38">
        <v>0</v>
      </c>
      <c r="AL176" s="38"/>
      <c r="AM176" s="38"/>
      <c r="AN176" s="38"/>
      <c r="AO176" s="38"/>
      <c r="AP176" s="38">
        <v>45336.9</v>
      </c>
      <c r="AQ176" s="38"/>
      <c r="AR176" s="38"/>
      <c r="AS176" s="38"/>
      <c r="AT176" s="38"/>
      <c r="AU176" s="38">
        <v>0</v>
      </c>
      <c r="AV176" s="38"/>
      <c r="AW176" s="38"/>
      <c r="AX176" s="38"/>
      <c r="AY176" s="38"/>
      <c r="AZ176" s="38">
        <f>AP176+AU176</f>
        <v>45336.9</v>
      </c>
      <c r="BA176" s="38"/>
      <c r="BB176" s="38"/>
      <c r="BC176" s="38"/>
      <c r="BD176" s="38">
        <f>IF(AA176=0,0,AP176/AA176*100-100)</f>
        <v>0</v>
      </c>
      <c r="BE176" s="38"/>
      <c r="BF176" s="38"/>
      <c r="BG176" s="38"/>
      <c r="BH176" s="38"/>
      <c r="BI176" s="38">
        <f>IF(AF176=0,0,AU176/AF176*100-100)</f>
        <v>0</v>
      </c>
      <c r="BJ176" s="38"/>
      <c r="BK176" s="38"/>
      <c r="BL176" s="38"/>
      <c r="BM176" s="38"/>
      <c r="BN176" s="38">
        <f>IF(AK176=0,0,AZ176/AK176*100-100)</f>
        <v>0</v>
      </c>
      <c r="BO176" s="38"/>
      <c r="BP176" s="38"/>
      <c r="BQ176" s="38"/>
    </row>
    <row r="177" spans="1:107" s="170" customFormat="1" ht="15" customHeight="1" x14ac:dyDescent="0.2">
      <c r="A177" s="133"/>
      <c r="B177" s="133"/>
      <c r="C177" s="178" t="s">
        <v>149</v>
      </c>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80"/>
      <c r="AA177" s="44"/>
      <c r="AB177" s="44"/>
      <c r="AC177" s="44"/>
      <c r="AD177" s="44"/>
      <c r="AE177" s="44"/>
      <c r="AF177" s="44"/>
      <c r="AG177" s="44"/>
      <c r="AH177" s="44"/>
      <c r="AI177" s="44"/>
      <c r="AJ177" s="44"/>
      <c r="AK177" s="44"/>
      <c r="AL177" s="44"/>
      <c r="AM177" s="44"/>
      <c r="AN177" s="44"/>
      <c r="AO177" s="44"/>
      <c r="AP177" s="44"/>
      <c r="AQ177" s="44"/>
      <c r="AR177" s="44"/>
      <c r="AS177" s="44"/>
      <c r="AT177" s="44"/>
      <c r="AU177" s="44"/>
      <c r="AV177" s="44"/>
      <c r="AW177" s="44"/>
      <c r="AX177" s="44"/>
      <c r="AY177" s="44"/>
      <c r="AZ177" s="44"/>
      <c r="BA177" s="44"/>
      <c r="BB177" s="44"/>
      <c r="BC177" s="44"/>
      <c r="BD177" s="44"/>
      <c r="BE177" s="44"/>
      <c r="BF177" s="44"/>
      <c r="BG177" s="44"/>
      <c r="BH177" s="44"/>
      <c r="BI177" s="44"/>
      <c r="BJ177" s="44"/>
      <c r="BK177" s="44"/>
      <c r="BL177" s="44"/>
      <c r="BM177" s="44"/>
      <c r="BN177" s="44"/>
      <c r="BO177" s="44"/>
      <c r="BP177" s="44"/>
      <c r="BQ177" s="44"/>
    </row>
    <row r="178" spans="1:107" ht="15" customHeight="1" x14ac:dyDescent="0.2">
      <c r="A178" s="43"/>
      <c r="B178" s="43"/>
      <c r="C178" s="175" t="s">
        <v>150</v>
      </c>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6"/>
      <c r="AA178" s="38">
        <v>0</v>
      </c>
      <c r="AB178" s="38"/>
      <c r="AC178" s="38"/>
      <c r="AD178" s="38"/>
      <c r="AE178" s="38"/>
      <c r="AF178" s="38">
        <v>0</v>
      </c>
      <c r="AG178" s="38"/>
      <c r="AH178" s="38"/>
      <c r="AI178" s="38"/>
      <c r="AJ178" s="38"/>
      <c r="AK178" s="38">
        <v>0</v>
      </c>
      <c r="AL178" s="38"/>
      <c r="AM178" s="38"/>
      <c r="AN178" s="38"/>
      <c r="AO178" s="38"/>
      <c r="AP178" s="38">
        <v>100</v>
      </c>
      <c r="AQ178" s="38"/>
      <c r="AR178" s="38"/>
      <c r="AS178" s="38"/>
      <c r="AT178" s="38"/>
      <c r="AU178" s="38">
        <v>0</v>
      </c>
      <c r="AV178" s="38"/>
      <c r="AW178" s="38"/>
      <c r="AX178" s="38"/>
      <c r="AY178" s="38"/>
      <c r="AZ178" s="38">
        <f>AP178+AU178</f>
        <v>100</v>
      </c>
      <c r="BA178" s="38"/>
      <c r="BB178" s="38"/>
      <c r="BC178" s="38"/>
      <c r="BD178" s="38">
        <f>IF(AA178=0,0,AP178/AA178*100-100)</f>
        <v>0</v>
      </c>
      <c r="BE178" s="38"/>
      <c r="BF178" s="38"/>
      <c r="BG178" s="38"/>
      <c r="BH178" s="38"/>
      <c r="BI178" s="38">
        <f>IF(AF178=0,0,AU178/AF178*100-100)</f>
        <v>0</v>
      </c>
      <c r="BJ178" s="38"/>
      <c r="BK178" s="38"/>
      <c r="BL178" s="38"/>
      <c r="BM178" s="38"/>
      <c r="BN178" s="38">
        <f>IF(AK178=0,0,AZ178/AK178*100-100)</f>
        <v>0</v>
      </c>
      <c r="BO178" s="38"/>
      <c r="BP178" s="38"/>
      <c r="BQ178" s="38"/>
    </row>
    <row r="179" spans="1:107" ht="15.75" customHeight="1" x14ac:dyDescent="0.2">
      <c r="A179" s="52" t="s">
        <v>61</v>
      </c>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row>
    <row r="180" spans="1:107" ht="15" customHeight="1" x14ac:dyDescent="0.2">
      <c r="A180" s="51" t="s">
        <v>189</v>
      </c>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c r="AA180" s="51"/>
      <c r="AB180" s="51"/>
      <c r="AC180" s="51"/>
      <c r="AD180" s="51"/>
      <c r="AE180" s="51"/>
      <c r="AF180" s="51"/>
      <c r="AG180" s="51"/>
      <c r="AH180" s="51"/>
      <c r="AI180" s="51"/>
      <c r="AJ180" s="51"/>
      <c r="AK180" s="51"/>
      <c r="AL180" s="51"/>
      <c r="AM180" s="51"/>
      <c r="AN180" s="51"/>
      <c r="AO180" s="51"/>
      <c r="AP180" s="51"/>
      <c r="AQ180" s="51"/>
      <c r="AR180" s="51"/>
      <c r="AS180" s="51"/>
      <c r="AT180" s="51"/>
      <c r="AU180" s="51"/>
      <c r="AV180" s="51"/>
      <c r="AW180" s="51"/>
      <c r="AX180" s="51"/>
      <c r="AY180" s="51"/>
      <c r="AZ180" s="51"/>
      <c r="BA180" s="51"/>
      <c r="BB180" s="51"/>
      <c r="BC180" s="51"/>
      <c r="BD180" s="51"/>
      <c r="BE180" s="51"/>
      <c r="BF180" s="51"/>
      <c r="BG180" s="51"/>
      <c r="BH180" s="51"/>
      <c r="BI180" s="51"/>
      <c r="BJ180" s="51"/>
      <c r="BK180" s="51"/>
      <c r="BL180" s="51"/>
      <c r="BM180" s="51"/>
      <c r="BN180" s="51"/>
    </row>
    <row r="181" spans="1:107" s="30" customFormat="1" ht="47.25" customHeight="1" x14ac:dyDescent="0.2">
      <c r="A181" s="129" t="s">
        <v>62</v>
      </c>
      <c r="B181" s="129"/>
      <c r="C181" s="129" t="s">
        <v>4</v>
      </c>
      <c r="D181" s="129"/>
      <c r="E181" s="129"/>
      <c r="F181" s="129"/>
      <c r="G181" s="129"/>
      <c r="H181" s="129"/>
      <c r="I181" s="129"/>
      <c r="J181" s="129"/>
      <c r="K181" s="129"/>
      <c r="L181" s="129"/>
      <c r="M181" s="129"/>
      <c r="N181" s="129"/>
      <c r="O181" s="129"/>
      <c r="P181" s="129"/>
      <c r="Q181" s="129"/>
      <c r="R181" s="129"/>
      <c r="S181" s="129" t="s">
        <v>63</v>
      </c>
      <c r="T181" s="129"/>
      <c r="U181" s="129"/>
      <c r="V181" s="129"/>
      <c r="W181" s="129"/>
      <c r="X181" s="129"/>
      <c r="Y181" s="129"/>
      <c r="Z181" s="129"/>
      <c r="AA181" s="129" t="s">
        <v>64</v>
      </c>
      <c r="AB181" s="129"/>
      <c r="AC181" s="129"/>
      <c r="AD181" s="129"/>
      <c r="AE181" s="129"/>
      <c r="AF181" s="129"/>
      <c r="AG181" s="129"/>
      <c r="AH181" s="129"/>
      <c r="AI181" s="129" t="s">
        <v>65</v>
      </c>
      <c r="AJ181" s="129"/>
      <c r="AK181" s="129"/>
      <c r="AL181" s="129"/>
      <c r="AM181" s="129"/>
      <c r="AN181" s="129"/>
      <c r="AO181" s="129"/>
      <c r="AP181" s="129"/>
      <c r="AQ181" s="129" t="s">
        <v>0</v>
      </c>
      <c r="AR181" s="129"/>
      <c r="AS181" s="129"/>
      <c r="AT181" s="129"/>
      <c r="AU181" s="129"/>
      <c r="AV181" s="129"/>
      <c r="AW181" s="129"/>
      <c r="AX181" s="129"/>
      <c r="AY181" s="129" t="s">
        <v>66</v>
      </c>
      <c r="AZ181" s="43"/>
      <c r="BA181" s="43"/>
      <c r="BB181" s="43"/>
      <c r="BC181" s="43"/>
      <c r="BD181" s="43"/>
      <c r="BE181" s="43"/>
      <c r="BF181" s="43"/>
      <c r="BG181" s="129" t="s">
        <v>67</v>
      </c>
      <c r="BH181" s="43"/>
      <c r="BI181" s="43"/>
      <c r="BJ181" s="43"/>
      <c r="BK181" s="43"/>
      <c r="BL181" s="43"/>
      <c r="BM181" s="43"/>
      <c r="BN181" s="43"/>
      <c r="BO181" s="29"/>
      <c r="BP181" s="29"/>
      <c r="BQ181" s="29"/>
    </row>
    <row r="182" spans="1:107" s="30" customFormat="1" ht="18" hidden="1" customHeight="1" x14ac:dyDescent="0.2">
      <c r="A182" s="43" t="s">
        <v>11</v>
      </c>
      <c r="B182" s="43"/>
      <c r="C182" s="130" t="s">
        <v>12</v>
      </c>
      <c r="D182" s="130"/>
      <c r="E182" s="130"/>
      <c r="F182" s="130"/>
      <c r="G182" s="130"/>
      <c r="H182" s="130"/>
      <c r="I182" s="130"/>
      <c r="J182" s="130"/>
      <c r="K182" s="130"/>
      <c r="L182" s="130"/>
      <c r="M182" s="130"/>
      <c r="N182" s="130"/>
      <c r="O182" s="130"/>
      <c r="P182" s="130"/>
      <c r="Q182" s="130"/>
      <c r="R182" s="130"/>
      <c r="S182" s="131" t="s">
        <v>8</v>
      </c>
      <c r="T182" s="131"/>
      <c r="U182" s="131"/>
      <c r="V182" s="131"/>
      <c r="W182" s="131"/>
      <c r="X182" s="131" t="s">
        <v>7</v>
      </c>
      <c r="Y182" s="131"/>
      <c r="Z182" s="131"/>
      <c r="AA182" s="131"/>
      <c r="AB182" s="131"/>
      <c r="AC182" s="134" t="s">
        <v>13</v>
      </c>
      <c r="AD182" s="132"/>
      <c r="AE182" s="132"/>
      <c r="AF182" s="132"/>
      <c r="AG182" s="132"/>
      <c r="AH182" s="132"/>
      <c r="AI182" s="131" t="s">
        <v>9</v>
      </c>
      <c r="AJ182" s="131"/>
      <c r="AK182" s="131"/>
      <c r="AL182" s="131"/>
      <c r="AM182" s="131"/>
      <c r="AN182" s="131" t="s">
        <v>10</v>
      </c>
      <c r="AO182" s="131"/>
      <c r="AP182" s="131"/>
      <c r="AQ182" s="131"/>
      <c r="AR182" s="131"/>
      <c r="AS182" s="134" t="s">
        <v>13</v>
      </c>
      <c r="AT182" s="132"/>
      <c r="AU182" s="132"/>
      <c r="AV182" s="132"/>
      <c r="AW182" s="132"/>
      <c r="AX182" s="132"/>
      <c r="AY182" s="53" t="s">
        <v>14</v>
      </c>
      <c r="AZ182" s="53"/>
      <c r="BA182" s="53"/>
      <c r="BB182" s="53"/>
      <c r="BC182" s="53"/>
      <c r="BD182" s="53" t="s">
        <v>14</v>
      </c>
      <c r="BE182" s="53"/>
      <c r="BF182" s="53"/>
      <c r="BG182" s="53"/>
      <c r="BH182" s="53"/>
      <c r="BI182" s="132" t="s">
        <v>13</v>
      </c>
      <c r="BJ182" s="132"/>
      <c r="BK182" s="132"/>
      <c r="BL182" s="132"/>
      <c r="BM182" s="132"/>
      <c r="BN182" s="132"/>
      <c r="BO182" s="31"/>
      <c r="BP182" s="31"/>
      <c r="BQ182" s="31"/>
      <c r="CA182" s="30" t="s">
        <v>15</v>
      </c>
    </row>
    <row r="183" spans="1:107" s="24" customFormat="1" ht="15" customHeight="1" x14ac:dyDescent="0.25">
      <c r="A183" s="129">
        <v>1</v>
      </c>
      <c r="B183" s="129"/>
      <c r="C183" s="129">
        <v>2</v>
      </c>
      <c r="D183" s="129"/>
      <c r="E183" s="129"/>
      <c r="F183" s="129"/>
      <c r="G183" s="129"/>
      <c r="H183" s="129"/>
      <c r="I183" s="129"/>
      <c r="J183" s="129"/>
      <c r="K183" s="129"/>
      <c r="L183" s="129"/>
      <c r="M183" s="129"/>
      <c r="N183" s="129"/>
      <c r="O183" s="129"/>
      <c r="P183" s="129"/>
      <c r="Q183" s="129"/>
      <c r="R183" s="129"/>
      <c r="S183" s="129">
        <v>3</v>
      </c>
      <c r="T183" s="43"/>
      <c r="U183" s="43"/>
      <c r="V183" s="43"/>
      <c r="W183" s="43"/>
      <c r="X183" s="43"/>
      <c r="Y183" s="43"/>
      <c r="Z183" s="43"/>
      <c r="AA183" s="129">
        <v>4</v>
      </c>
      <c r="AB183" s="43"/>
      <c r="AC183" s="43"/>
      <c r="AD183" s="43"/>
      <c r="AE183" s="43"/>
      <c r="AF183" s="43"/>
      <c r="AG183" s="43"/>
      <c r="AH183" s="43"/>
      <c r="AI183" s="129">
        <v>5</v>
      </c>
      <c r="AJ183" s="43"/>
      <c r="AK183" s="43"/>
      <c r="AL183" s="43"/>
      <c r="AM183" s="43"/>
      <c r="AN183" s="43"/>
      <c r="AO183" s="43"/>
      <c r="AP183" s="43"/>
      <c r="AQ183" s="129" t="s">
        <v>68</v>
      </c>
      <c r="AR183" s="43"/>
      <c r="AS183" s="43"/>
      <c r="AT183" s="43"/>
      <c r="AU183" s="43"/>
      <c r="AV183" s="43"/>
      <c r="AW183" s="43"/>
      <c r="AX183" s="43"/>
      <c r="AY183" s="129">
        <v>7</v>
      </c>
      <c r="AZ183" s="43"/>
      <c r="BA183" s="43"/>
      <c r="BB183" s="43"/>
      <c r="BC183" s="43"/>
      <c r="BD183" s="43"/>
      <c r="BE183" s="43"/>
      <c r="BF183" s="43"/>
      <c r="BG183" s="151" t="s">
        <v>69</v>
      </c>
      <c r="BH183" s="43"/>
      <c r="BI183" s="43"/>
      <c r="BJ183" s="43"/>
      <c r="BK183" s="43"/>
      <c r="BL183" s="43"/>
      <c r="BM183" s="43"/>
      <c r="BN183" s="43"/>
      <c r="BO183" s="28"/>
      <c r="BP183" s="28"/>
      <c r="BQ183" s="28"/>
    </row>
    <row r="184" spans="1:107" s="33" customFormat="1" ht="16.5" customHeight="1" x14ac:dyDescent="0.25">
      <c r="A184" s="133" t="s">
        <v>5</v>
      </c>
      <c r="B184" s="133"/>
      <c r="C184" s="85" t="s">
        <v>70</v>
      </c>
      <c r="D184" s="85"/>
      <c r="E184" s="85"/>
      <c r="F184" s="85"/>
      <c r="G184" s="85"/>
      <c r="H184" s="85"/>
      <c r="I184" s="85"/>
      <c r="J184" s="85"/>
      <c r="K184" s="85"/>
      <c r="L184" s="85"/>
      <c r="M184" s="85"/>
      <c r="N184" s="85"/>
      <c r="O184" s="85"/>
      <c r="P184" s="85"/>
      <c r="Q184" s="85"/>
      <c r="R184" s="85"/>
      <c r="S184" s="150" t="s">
        <v>41</v>
      </c>
      <c r="T184" s="137"/>
      <c r="U184" s="137"/>
      <c r="V184" s="137"/>
      <c r="W184" s="137"/>
      <c r="X184" s="137"/>
      <c r="Y184" s="137"/>
      <c r="Z184" s="137"/>
      <c r="AA184" s="147">
        <f>AA185+AA186+AA187+AA188</f>
        <v>0</v>
      </c>
      <c r="AB184" s="142"/>
      <c r="AC184" s="142"/>
      <c r="AD184" s="142"/>
      <c r="AE184" s="142"/>
      <c r="AF184" s="142"/>
      <c r="AG184" s="142"/>
      <c r="AH184" s="142"/>
      <c r="AI184" s="147">
        <f>AI185+AI186+AI187+AI188</f>
        <v>0</v>
      </c>
      <c r="AJ184" s="142"/>
      <c r="AK184" s="142"/>
      <c r="AL184" s="142"/>
      <c r="AM184" s="142"/>
      <c r="AN184" s="142"/>
      <c r="AO184" s="142"/>
      <c r="AP184" s="142"/>
      <c r="AQ184" s="147">
        <f>AQ185+AQ186+AQ187+AQ188</f>
        <v>0</v>
      </c>
      <c r="AR184" s="142"/>
      <c r="AS184" s="142"/>
      <c r="AT184" s="142"/>
      <c r="AU184" s="142"/>
      <c r="AV184" s="142"/>
      <c r="AW184" s="142"/>
      <c r="AX184" s="142"/>
      <c r="AY184" s="143" t="s">
        <v>41</v>
      </c>
      <c r="AZ184" s="144"/>
      <c r="BA184" s="144"/>
      <c r="BB184" s="144"/>
      <c r="BC184" s="144"/>
      <c r="BD184" s="144"/>
      <c r="BE184" s="144"/>
      <c r="BF184" s="144"/>
      <c r="BG184" s="143" t="s">
        <v>41</v>
      </c>
      <c r="BH184" s="144"/>
      <c r="BI184" s="144"/>
      <c r="BJ184" s="144"/>
      <c r="BK184" s="144"/>
      <c r="BL184" s="144"/>
      <c r="BM184" s="144"/>
      <c r="BN184" s="144"/>
      <c r="BO184" s="32"/>
      <c r="BP184" s="32"/>
      <c r="BQ184" s="32"/>
    </row>
    <row r="185" spans="1:107" s="30" customFormat="1" ht="14.25" customHeight="1" x14ac:dyDescent="0.2">
      <c r="A185" s="43"/>
      <c r="B185" s="43"/>
      <c r="C185" s="135" t="s">
        <v>71</v>
      </c>
      <c r="D185" s="135"/>
      <c r="E185" s="135"/>
      <c r="F185" s="135"/>
      <c r="G185" s="135"/>
      <c r="H185" s="135"/>
      <c r="I185" s="135"/>
      <c r="J185" s="135"/>
      <c r="K185" s="135"/>
      <c r="L185" s="135"/>
      <c r="M185" s="135"/>
      <c r="N185" s="135"/>
      <c r="O185" s="135"/>
      <c r="P185" s="135"/>
      <c r="Q185" s="135"/>
      <c r="R185" s="135"/>
      <c r="S185" s="136" t="s">
        <v>41</v>
      </c>
      <c r="T185" s="137"/>
      <c r="U185" s="137"/>
      <c r="V185" s="137"/>
      <c r="W185" s="137"/>
      <c r="X185" s="137"/>
      <c r="Y185" s="137"/>
      <c r="Z185" s="137"/>
      <c r="AA185" s="141">
        <v>0</v>
      </c>
      <c r="AB185" s="142"/>
      <c r="AC185" s="142"/>
      <c r="AD185" s="142"/>
      <c r="AE185" s="142"/>
      <c r="AF185" s="142"/>
      <c r="AG185" s="142"/>
      <c r="AH185" s="142"/>
      <c r="AI185" s="138">
        <v>0</v>
      </c>
      <c r="AJ185" s="139"/>
      <c r="AK185" s="139"/>
      <c r="AL185" s="139"/>
      <c r="AM185" s="139"/>
      <c r="AN185" s="139"/>
      <c r="AO185" s="139"/>
      <c r="AP185" s="140"/>
      <c r="AQ185" s="141">
        <f>AI185-AA185</f>
        <v>0</v>
      </c>
      <c r="AR185" s="142"/>
      <c r="AS185" s="142"/>
      <c r="AT185" s="142"/>
      <c r="AU185" s="142"/>
      <c r="AV185" s="142"/>
      <c r="AW185" s="142"/>
      <c r="AX185" s="142"/>
      <c r="AY185" s="152" t="s">
        <v>41</v>
      </c>
      <c r="AZ185" s="144"/>
      <c r="BA185" s="144"/>
      <c r="BB185" s="144"/>
      <c r="BC185" s="144"/>
      <c r="BD185" s="144"/>
      <c r="BE185" s="144"/>
      <c r="BF185" s="144"/>
      <c r="BG185" s="152" t="s">
        <v>41</v>
      </c>
      <c r="BH185" s="144"/>
      <c r="BI185" s="144"/>
      <c r="BJ185" s="144"/>
      <c r="BK185" s="144"/>
      <c r="BL185" s="144"/>
      <c r="BM185" s="144"/>
      <c r="BN185" s="144"/>
      <c r="BO185" s="31"/>
      <c r="BP185" s="31"/>
      <c r="BQ185" s="31"/>
    </row>
    <row r="186" spans="1:107" s="30" customFormat="1" ht="31.5" customHeight="1" x14ac:dyDescent="0.2">
      <c r="A186" s="43"/>
      <c r="B186" s="43"/>
      <c r="C186" s="135" t="s">
        <v>72</v>
      </c>
      <c r="D186" s="135"/>
      <c r="E186" s="135"/>
      <c r="F186" s="135"/>
      <c r="G186" s="135"/>
      <c r="H186" s="135"/>
      <c r="I186" s="135"/>
      <c r="J186" s="135"/>
      <c r="K186" s="135"/>
      <c r="L186" s="135"/>
      <c r="M186" s="135"/>
      <c r="N186" s="135"/>
      <c r="O186" s="135"/>
      <c r="P186" s="135"/>
      <c r="Q186" s="135"/>
      <c r="R186" s="135"/>
      <c r="S186" s="136" t="s">
        <v>41</v>
      </c>
      <c r="T186" s="137"/>
      <c r="U186" s="137"/>
      <c r="V186" s="137"/>
      <c r="W186" s="137"/>
      <c r="X186" s="137"/>
      <c r="Y186" s="137"/>
      <c r="Z186" s="137"/>
      <c r="AA186" s="141">
        <v>0</v>
      </c>
      <c r="AB186" s="142"/>
      <c r="AC186" s="142"/>
      <c r="AD186" s="142"/>
      <c r="AE186" s="142"/>
      <c r="AF186" s="142"/>
      <c r="AG186" s="142"/>
      <c r="AH186" s="142"/>
      <c r="AI186" s="141">
        <v>0</v>
      </c>
      <c r="AJ186" s="142"/>
      <c r="AK186" s="142"/>
      <c r="AL186" s="142"/>
      <c r="AM186" s="142"/>
      <c r="AN186" s="142"/>
      <c r="AO186" s="142"/>
      <c r="AP186" s="142"/>
      <c r="AQ186" s="141">
        <f>AI186-AA186</f>
        <v>0</v>
      </c>
      <c r="AR186" s="142"/>
      <c r="AS186" s="142"/>
      <c r="AT186" s="142"/>
      <c r="AU186" s="142"/>
      <c r="AV186" s="142"/>
      <c r="AW186" s="142"/>
      <c r="AX186" s="142"/>
      <c r="AY186" s="152" t="s">
        <v>41</v>
      </c>
      <c r="AZ186" s="144"/>
      <c r="BA186" s="144"/>
      <c r="BB186" s="144"/>
      <c r="BC186" s="144"/>
      <c r="BD186" s="144"/>
      <c r="BE186" s="144"/>
      <c r="BF186" s="144"/>
      <c r="BG186" s="152" t="s">
        <v>41</v>
      </c>
      <c r="BH186" s="144"/>
      <c r="BI186" s="144"/>
      <c r="BJ186" s="144"/>
      <c r="BK186" s="144"/>
      <c r="BL186" s="144"/>
      <c r="BM186" s="144"/>
      <c r="BN186" s="144"/>
      <c r="BO186" s="31"/>
      <c r="BP186" s="31"/>
      <c r="BQ186" s="31"/>
    </row>
    <row r="187" spans="1:107" s="24" customFormat="1" ht="15.75" customHeight="1" x14ac:dyDescent="0.25">
      <c r="A187" s="43"/>
      <c r="B187" s="43"/>
      <c r="C187" s="135" t="s">
        <v>73</v>
      </c>
      <c r="D187" s="135"/>
      <c r="E187" s="135"/>
      <c r="F187" s="135"/>
      <c r="G187" s="135"/>
      <c r="H187" s="135"/>
      <c r="I187" s="135"/>
      <c r="J187" s="135"/>
      <c r="K187" s="135"/>
      <c r="L187" s="135"/>
      <c r="M187" s="135"/>
      <c r="N187" s="135"/>
      <c r="O187" s="135"/>
      <c r="P187" s="135"/>
      <c r="Q187" s="135"/>
      <c r="R187" s="135"/>
      <c r="S187" s="136" t="s">
        <v>41</v>
      </c>
      <c r="T187" s="137"/>
      <c r="U187" s="137"/>
      <c r="V187" s="137"/>
      <c r="W187" s="137"/>
      <c r="X187" s="137"/>
      <c r="Y187" s="137"/>
      <c r="Z187" s="137"/>
      <c r="AA187" s="141">
        <v>0</v>
      </c>
      <c r="AB187" s="142"/>
      <c r="AC187" s="142"/>
      <c r="AD187" s="142"/>
      <c r="AE187" s="142"/>
      <c r="AF187" s="142"/>
      <c r="AG187" s="142"/>
      <c r="AH187" s="142"/>
      <c r="AI187" s="141">
        <v>0</v>
      </c>
      <c r="AJ187" s="142"/>
      <c r="AK187" s="142"/>
      <c r="AL187" s="142"/>
      <c r="AM187" s="142"/>
      <c r="AN187" s="142"/>
      <c r="AO187" s="142"/>
      <c r="AP187" s="142"/>
      <c r="AQ187" s="141">
        <f>AI187-AA187</f>
        <v>0</v>
      </c>
      <c r="AR187" s="142"/>
      <c r="AS187" s="142"/>
      <c r="AT187" s="142"/>
      <c r="AU187" s="142"/>
      <c r="AV187" s="142"/>
      <c r="AW187" s="142"/>
      <c r="AX187" s="142"/>
      <c r="AY187" s="152" t="s">
        <v>41</v>
      </c>
      <c r="AZ187" s="144"/>
      <c r="BA187" s="144"/>
      <c r="BB187" s="144"/>
      <c r="BC187" s="144"/>
      <c r="BD187" s="144"/>
      <c r="BE187" s="144"/>
      <c r="BF187" s="144"/>
      <c r="BG187" s="152" t="s">
        <v>41</v>
      </c>
      <c r="BH187" s="144"/>
      <c r="BI187" s="144"/>
      <c r="BJ187" s="144"/>
      <c r="BK187" s="144"/>
      <c r="BL187" s="144"/>
      <c r="BM187" s="144"/>
      <c r="BN187" s="144"/>
      <c r="BO187" s="28"/>
      <c r="BP187" s="28"/>
      <c r="BQ187" s="28"/>
      <c r="BR187" s="34"/>
      <c r="BS187" s="34"/>
      <c r="BT187" s="34"/>
      <c r="BU187" s="34"/>
      <c r="BV187" s="34"/>
      <c r="BW187" s="34"/>
      <c r="BX187" s="34"/>
      <c r="BY187" s="34"/>
      <c r="BZ187" s="34"/>
      <c r="CA187" s="34"/>
      <c r="CB187" s="34"/>
      <c r="CC187" s="34"/>
      <c r="CD187" s="34"/>
      <c r="CE187" s="34"/>
      <c r="CF187" s="34"/>
      <c r="CG187" s="34"/>
      <c r="CH187" s="34"/>
      <c r="CI187" s="34"/>
      <c r="CJ187" s="34"/>
      <c r="CK187" s="34"/>
      <c r="CL187" s="34"/>
      <c r="CM187" s="34"/>
      <c r="CN187" s="34"/>
      <c r="CO187" s="34"/>
      <c r="CP187" s="34"/>
      <c r="CQ187" s="34"/>
      <c r="CR187" s="34"/>
      <c r="CS187" s="34"/>
      <c r="CT187" s="34"/>
      <c r="CU187" s="34"/>
      <c r="CV187" s="34"/>
      <c r="CW187" s="34"/>
      <c r="CX187" s="34"/>
      <c r="CY187" s="34"/>
      <c r="CZ187" s="34"/>
      <c r="DA187" s="34"/>
      <c r="DB187" s="34"/>
      <c r="DC187" s="34"/>
    </row>
    <row r="188" spans="1:107" s="33" customFormat="1" ht="15" customHeight="1" x14ac:dyDescent="0.25">
      <c r="A188" s="43"/>
      <c r="B188" s="43"/>
      <c r="C188" s="135" t="s">
        <v>74</v>
      </c>
      <c r="D188" s="135"/>
      <c r="E188" s="135"/>
      <c r="F188" s="135"/>
      <c r="G188" s="135"/>
      <c r="H188" s="135"/>
      <c r="I188" s="135"/>
      <c r="J188" s="135"/>
      <c r="K188" s="135"/>
      <c r="L188" s="135"/>
      <c r="M188" s="135"/>
      <c r="N188" s="135"/>
      <c r="O188" s="135"/>
      <c r="P188" s="135"/>
      <c r="Q188" s="135"/>
      <c r="R188" s="135"/>
      <c r="S188" s="136" t="s">
        <v>41</v>
      </c>
      <c r="T188" s="137"/>
      <c r="U188" s="137"/>
      <c r="V188" s="137"/>
      <c r="W188" s="137"/>
      <c r="X188" s="137"/>
      <c r="Y188" s="137"/>
      <c r="Z188" s="137"/>
      <c r="AA188" s="141">
        <v>0</v>
      </c>
      <c r="AB188" s="142"/>
      <c r="AC188" s="142"/>
      <c r="AD188" s="142"/>
      <c r="AE188" s="142"/>
      <c r="AF188" s="142"/>
      <c r="AG188" s="142"/>
      <c r="AH188" s="142"/>
      <c r="AI188" s="141">
        <v>0</v>
      </c>
      <c r="AJ188" s="142"/>
      <c r="AK188" s="142"/>
      <c r="AL188" s="142"/>
      <c r="AM188" s="142"/>
      <c r="AN188" s="142"/>
      <c r="AO188" s="142"/>
      <c r="AP188" s="142"/>
      <c r="AQ188" s="141">
        <f>AI188-AA188</f>
        <v>0</v>
      </c>
      <c r="AR188" s="142"/>
      <c r="AS188" s="142"/>
      <c r="AT188" s="142"/>
      <c r="AU188" s="142"/>
      <c r="AV188" s="142"/>
      <c r="AW188" s="142"/>
      <c r="AX188" s="142"/>
      <c r="AY188" s="152" t="s">
        <v>41</v>
      </c>
      <c r="AZ188" s="144"/>
      <c r="BA188" s="144"/>
      <c r="BB188" s="144"/>
      <c r="BC188" s="144"/>
      <c r="BD188" s="144"/>
      <c r="BE188" s="144"/>
      <c r="BF188" s="144"/>
      <c r="BG188" s="152" t="s">
        <v>41</v>
      </c>
      <c r="BH188" s="144"/>
      <c r="BI188" s="144"/>
      <c r="BJ188" s="144"/>
      <c r="BK188" s="144"/>
      <c r="BL188" s="144"/>
      <c r="BM188" s="144"/>
      <c r="BN188" s="144"/>
      <c r="BO188" s="32"/>
      <c r="BP188" s="32"/>
      <c r="BQ188" s="32"/>
      <c r="BR188" s="35"/>
      <c r="BS188" s="35"/>
      <c r="BT188" s="35"/>
      <c r="BU188" s="35"/>
      <c r="BV188" s="35"/>
      <c r="BW188" s="35"/>
      <c r="BX188" s="35"/>
      <c r="BY188" s="35"/>
      <c r="BZ188" s="35"/>
      <c r="CA188" s="35"/>
      <c r="CB188" s="35"/>
      <c r="CC188" s="35"/>
      <c r="CD188" s="35"/>
      <c r="CE188" s="35"/>
      <c r="CF188" s="35"/>
      <c r="CG188" s="35"/>
      <c r="CH188" s="35"/>
      <c r="CI188" s="35"/>
      <c r="CJ188" s="35"/>
      <c r="CK188" s="35"/>
      <c r="CL188" s="35"/>
      <c r="CM188" s="35"/>
      <c r="CN188" s="35"/>
      <c r="CO188" s="35"/>
      <c r="CP188" s="35"/>
      <c r="CQ188" s="35"/>
      <c r="CR188" s="35"/>
      <c r="CS188" s="35"/>
      <c r="CT188" s="35"/>
      <c r="CU188" s="35"/>
      <c r="CV188" s="35"/>
      <c r="CW188" s="35"/>
      <c r="CX188" s="35"/>
      <c r="CY188" s="35"/>
      <c r="CZ188" s="35"/>
      <c r="DA188" s="35"/>
      <c r="DB188" s="35"/>
      <c r="DC188" s="35"/>
    </row>
    <row r="189" spans="1:107" ht="15.75" customHeight="1" x14ac:dyDescent="0.2">
      <c r="A189" s="204" t="s">
        <v>199</v>
      </c>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Q189" s="176"/>
      <c r="AR189" s="176"/>
      <c r="AS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7"/>
      <c r="BO189" s="6"/>
      <c r="BP189" s="6"/>
      <c r="BQ189" s="6"/>
    </row>
    <row r="190" spans="1:107" s="37" customFormat="1" ht="15" customHeight="1" x14ac:dyDescent="0.2">
      <c r="A190" s="133" t="s">
        <v>22</v>
      </c>
      <c r="B190" s="133"/>
      <c r="C190" s="85" t="s">
        <v>75</v>
      </c>
      <c r="D190" s="85"/>
      <c r="E190" s="85"/>
      <c r="F190" s="85"/>
      <c r="G190" s="85"/>
      <c r="H190" s="85"/>
      <c r="I190" s="85"/>
      <c r="J190" s="85"/>
      <c r="K190" s="85"/>
      <c r="L190" s="85"/>
      <c r="M190" s="85"/>
      <c r="N190" s="85"/>
      <c r="O190" s="85"/>
      <c r="P190" s="85"/>
      <c r="Q190" s="85"/>
      <c r="R190" s="85"/>
      <c r="S190" s="150" t="s">
        <v>41</v>
      </c>
      <c r="T190" s="137"/>
      <c r="U190" s="137"/>
      <c r="V190" s="137"/>
      <c r="W190" s="137"/>
      <c r="X190" s="137"/>
      <c r="Y190" s="137"/>
      <c r="Z190" s="137"/>
      <c r="AA190" s="147">
        <v>0</v>
      </c>
      <c r="AB190" s="142"/>
      <c r="AC190" s="142"/>
      <c r="AD190" s="142"/>
      <c r="AE190" s="142"/>
      <c r="AF190" s="142"/>
      <c r="AG190" s="142"/>
      <c r="AH190" s="142"/>
      <c r="AI190" s="147">
        <v>0</v>
      </c>
      <c r="AJ190" s="142"/>
      <c r="AK190" s="142"/>
      <c r="AL190" s="142"/>
      <c r="AM190" s="142"/>
      <c r="AN190" s="142"/>
      <c r="AO190" s="142"/>
      <c r="AP190" s="142"/>
      <c r="AQ190" s="153">
        <f>AI190-AA190</f>
        <v>0</v>
      </c>
      <c r="AR190" s="154"/>
      <c r="AS190" s="154"/>
      <c r="AT190" s="154"/>
      <c r="AU190" s="154"/>
      <c r="AV190" s="154"/>
      <c r="AW190" s="154"/>
      <c r="AX190" s="154"/>
      <c r="AY190" s="143" t="s">
        <v>41</v>
      </c>
      <c r="AZ190" s="144"/>
      <c r="BA190" s="144"/>
      <c r="BB190" s="144"/>
      <c r="BC190" s="144"/>
      <c r="BD190" s="144"/>
      <c r="BE190" s="144"/>
      <c r="BF190" s="144"/>
      <c r="BG190" s="143" t="s">
        <v>41</v>
      </c>
      <c r="BH190" s="144"/>
      <c r="BI190" s="144"/>
      <c r="BJ190" s="144"/>
      <c r="BK190" s="144"/>
      <c r="BL190" s="144"/>
      <c r="BM190" s="144"/>
      <c r="BN190" s="144"/>
      <c r="BO190" s="31"/>
      <c r="BP190" s="31"/>
      <c r="BQ190" s="31"/>
      <c r="BR190" s="36"/>
      <c r="BS190" s="36"/>
      <c r="BT190" s="36"/>
      <c r="BU190" s="36"/>
      <c r="BV190" s="36"/>
      <c r="BW190" s="36"/>
      <c r="BX190" s="36"/>
      <c r="BY190" s="36"/>
      <c r="BZ190" s="36"/>
      <c r="CA190" s="36"/>
      <c r="CB190" s="36"/>
      <c r="CC190" s="36"/>
      <c r="CD190" s="36"/>
      <c r="CE190" s="36"/>
      <c r="CF190" s="36"/>
      <c r="CG190" s="36"/>
      <c r="CH190" s="36"/>
      <c r="CI190" s="36"/>
      <c r="CJ190" s="36"/>
      <c r="CK190" s="36"/>
      <c r="CL190" s="36"/>
      <c r="CM190" s="36"/>
      <c r="CN190" s="36"/>
      <c r="CO190" s="36"/>
      <c r="CP190" s="36"/>
      <c r="CQ190" s="36"/>
      <c r="CR190" s="36"/>
      <c r="CS190" s="36"/>
      <c r="CT190" s="36"/>
      <c r="CU190" s="36"/>
      <c r="CV190" s="36"/>
      <c r="CW190" s="36"/>
      <c r="CX190" s="36"/>
      <c r="CY190" s="36"/>
      <c r="CZ190" s="36"/>
      <c r="DA190" s="36"/>
      <c r="DB190" s="36"/>
      <c r="DC190" s="36"/>
    </row>
    <row r="191" spans="1:107" ht="15.75" customHeight="1" x14ac:dyDescent="0.2">
      <c r="A191" s="204" t="s">
        <v>200</v>
      </c>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Q191" s="176"/>
      <c r="AR191" s="176"/>
      <c r="AS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7"/>
      <c r="BO191" s="6"/>
      <c r="BP191" s="6"/>
      <c r="BQ191" s="6"/>
    </row>
    <row r="192" spans="1:107" ht="15.75" customHeight="1" x14ac:dyDescent="0.2">
      <c r="A192" s="204" t="s">
        <v>201</v>
      </c>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Q192" s="176"/>
      <c r="AR192" s="176"/>
      <c r="AS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7"/>
      <c r="BO192" s="6"/>
      <c r="BP192" s="6"/>
      <c r="BQ192" s="6"/>
    </row>
    <row r="193" spans="1:107" s="33" customFormat="1" ht="15.75" customHeight="1" x14ac:dyDescent="0.25">
      <c r="A193" s="149" t="s">
        <v>45</v>
      </c>
      <c r="B193" s="149"/>
      <c r="C193" s="85" t="s">
        <v>76</v>
      </c>
      <c r="D193" s="85"/>
      <c r="E193" s="85"/>
      <c r="F193" s="85"/>
      <c r="G193" s="85"/>
      <c r="H193" s="85"/>
      <c r="I193" s="85"/>
      <c r="J193" s="85"/>
      <c r="K193" s="85"/>
      <c r="L193" s="85"/>
      <c r="M193" s="85"/>
      <c r="N193" s="85"/>
      <c r="O193" s="85"/>
      <c r="P193" s="85"/>
      <c r="Q193" s="85"/>
      <c r="R193" s="85"/>
      <c r="S193" s="145"/>
      <c r="T193" s="146"/>
      <c r="U193" s="146"/>
      <c r="V193" s="146"/>
      <c r="W193" s="146"/>
      <c r="X193" s="146"/>
      <c r="Y193" s="146"/>
      <c r="Z193" s="146"/>
      <c r="AA193" s="147">
        <v>0</v>
      </c>
      <c r="AB193" s="148"/>
      <c r="AC193" s="148"/>
      <c r="AD193" s="148"/>
      <c r="AE193" s="148"/>
      <c r="AF193" s="148"/>
      <c r="AG193" s="148"/>
      <c r="AH193" s="148"/>
      <c r="AI193" s="147">
        <v>0</v>
      </c>
      <c r="AJ193" s="148"/>
      <c r="AK193" s="148"/>
      <c r="AL193" s="148"/>
      <c r="AM193" s="148"/>
      <c r="AN193" s="148"/>
      <c r="AO193" s="148"/>
      <c r="AP193" s="148"/>
      <c r="AQ193" s="147">
        <f>AI193-AA193</f>
        <v>0</v>
      </c>
      <c r="AR193" s="148"/>
      <c r="AS193" s="148"/>
      <c r="AT193" s="148"/>
      <c r="AU193" s="148"/>
      <c r="AV193" s="148"/>
      <c r="AW193" s="148"/>
      <c r="AX193" s="148"/>
      <c r="AY193" s="143" t="s">
        <v>41</v>
      </c>
      <c r="AZ193" s="144"/>
      <c r="BA193" s="144"/>
      <c r="BB193" s="144"/>
      <c r="BC193" s="144"/>
      <c r="BD193" s="144"/>
      <c r="BE193" s="144"/>
      <c r="BF193" s="144"/>
      <c r="BG193" s="143" t="s">
        <v>41</v>
      </c>
      <c r="BH193" s="144"/>
      <c r="BI193" s="144"/>
      <c r="BJ193" s="144"/>
      <c r="BK193" s="144"/>
      <c r="BL193" s="144"/>
      <c r="BM193" s="144"/>
      <c r="BN193" s="144"/>
      <c r="BO193" s="32"/>
      <c r="BP193" s="32"/>
      <c r="BQ193" s="32"/>
      <c r="BR193" s="35"/>
      <c r="BS193" s="35"/>
      <c r="BT193" s="35"/>
      <c r="BU193" s="35"/>
      <c r="BV193" s="35"/>
      <c r="BW193" s="35"/>
      <c r="BX193" s="35"/>
      <c r="BY193" s="35"/>
      <c r="BZ193" s="35"/>
      <c r="CA193" s="35"/>
      <c r="CB193" s="35"/>
      <c r="CC193" s="35"/>
      <c r="CD193" s="35"/>
      <c r="CE193" s="35"/>
      <c r="CF193" s="35"/>
      <c r="CG193" s="35"/>
      <c r="CH193" s="35"/>
      <c r="CI193" s="35"/>
      <c r="CJ193" s="35"/>
      <c r="CK193" s="35"/>
      <c r="CL193" s="35"/>
      <c r="CM193" s="35"/>
      <c r="CN193" s="35"/>
      <c r="CO193" s="35"/>
      <c r="CP193" s="35"/>
      <c r="CQ193" s="35"/>
      <c r="CR193" s="35"/>
      <c r="CS193" s="35"/>
      <c r="CT193" s="35"/>
      <c r="CU193" s="35"/>
      <c r="CV193" s="35"/>
      <c r="CW193" s="35"/>
      <c r="CX193" s="35"/>
      <c r="CY193" s="35"/>
      <c r="CZ193" s="35"/>
      <c r="DA193" s="35"/>
      <c r="DB193" s="35"/>
      <c r="DC193" s="35"/>
    </row>
    <row r="194" spans="1:107" s="24" customFormat="1" ht="15.75" hidden="1" customHeight="1" x14ac:dyDescent="0.25">
      <c r="A194" s="43" t="s">
        <v>11</v>
      </c>
      <c r="B194" s="43"/>
      <c r="C194" s="135" t="s">
        <v>12</v>
      </c>
      <c r="D194" s="135"/>
      <c r="E194" s="135"/>
      <c r="F194" s="135"/>
      <c r="G194" s="135"/>
      <c r="H194" s="135"/>
      <c r="I194" s="135"/>
      <c r="J194" s="135"/>
      <c r="K194" s="135"/>
      <c r="L194" s="135"/>
      <c r="M194" s="135"/>
      <c r="N194" s="135"/>
      <c r="O194" s="135"/>
      <c r="P194" s="135"/>
      <c r="Q194" s="135"/>
      <c r="R194" s="135"/>
      <c r="S194" s="145" t="s">
        <v>33</v>
      </c>
      <c r="T194" s="146"/>
      <c r="U194" s="146"/>
      <c r="V194" s="146"/>
      <c r="W194" s="146"/>
      <c r="X194" s="146"/>
      <c r="Y194" s="146"/>
      <c r="Z194" s="146"/>
      <c r="AA194" s="141" t="s">
        <v>91</v>
      </c>
      <c r="AB194" s="141"/>
      <c r="AC194" s="141"/>
      <c r="AD194" s="141"/>
      <c r="AE194" s="141"/>
      <c r="AF194" s="141"/>
      <c r="AG194" s="141"/>
      <c r="AH194" s="141"/>
      <c r="AI194" s="141" t="s">
        <v>99</v>
      </c>
      <c r="AJ194" s="141"/>
      <c r="AK194" s="141"/>
      <c r="AL194" s="141"/>
      <c r="AM194" s="141"/>
      <c r="AN194" s="141"/>
      <c r="AO194" s="141"/>
      <c r="AP194" s="141"/>
      <c r="AQ194" s="147" t="s">
        <v>103</v>
      </c>
      <c r="AR194" s="148"/>
      <c r="AS194" s="148"/>
      <c r="AT194" s="148"/>
      <c r="AU194" s="148"/>
      <c r="AV194" s="148"/>
      <c r="AW194" s="148"/>
      <c r="AX194" s="148"/>
      <c r="AY194" s="146" t="s">
        <v>19</v>
      </c>
      <c r="AZ194" s="146"/>
      <c r="BA194" s="146"/>
      <c r="BB194" s="146"/>
      <c r="BC194" s="146"/>
      <c r="BD194" s="146"/>
      <c r="BE194" s="146"/>
      <c r="BF194" s="146"/>
      <c r="BG194" s="146" t="s">
        <v>102</v>
      </c>
      <c r="BH194" s="137"/>
      <c r="BI194" s="137"/>
      <c r="BJ194" s="137"/>
      <c r="BK194" s="137"/>
      <c r="BL194" s="137"/>
      <c r="BM194" s="137"/>
      <c r="BN194" s="137"/>
      <c r="BO194" s="28"/>
      <c r="BP194" s="28"/>
      <c r="BQ194" s="28"/>
      <c r="BR194" s="34"/>
      <c r="BS194" s="34"/>
      <c r="BT194" s="34"/>
      <c r="BU194" s="34"/>
      <c r="BV194" s="34"/>
      <c r="BW194" s="34"/>
      <c r="BX194" s="34"/>
      <c r="BY194" s="34"/>
      <c r="BZ194" s="34"/>
      <c r="CA194" s="36" t="s">
        <v>100</v>
      </c>
      <c r="CB194" s="34"/>
      <c r="CC194" s="34"/>
      <c r="CD194" s="34"/>
      <c r="CE194" s="34"/>
      <c r="CF194" s="34"/>
      <c r="CG194" s="34"/>
      <c r="CH194" s="34"/>
      <c r="CI194" s="34"/>
      <c r="CJ194" s="34"/>
      <c r="CK194" s="34"/>
      <c r="CL194" s="34"/>
      <c r="CM194" s="34"/>
      <c r="CN194" s="34"/>
      <c r="CO194" s="34"/>
      <c r="CP194" s="34"/>
      <c r="CQ194" s="34"/>
      <c r="CR194" s="34"/>
      <c r="CS194" s="34"/>
      <c r="CT194" s="34"/>
      <c r="CU194" s="34"/>
      <c r="CV194" s="34"/>
      <c r="CW194" s="34"/>
      <c r="CX194" s="34"/>
      <c r="CY194" s="34"/>
      <c r="CZ194" s="34"/>
      <c r="DA194" s="34"/>
      <c r="DB194" s="34"/>
      <c r="DC194" s="34"/>
    </row>
    <row r="195" spans="1:107" s="24" customFormat="1" ht="15.75" customHeight="1" x14ac:dyDescent="0.25">
      <c r="A195" s="43"/>
      <c r="B195" s="43"/>
      <c r="C195" s="135"/>
      <c r="D195" s="135"/>
      <c r="E195" s="135"/>
      <c r="F195" s="135"/>
      <c r="G195" s="135"/>
      <c r="H195" s="135"/>
      <c r="I195" s="135"/>
      <c r="J195" s="135"/>
      <c r="K195" s="135"/>
      <c r="L195" s="135"/>
      <c r="M195" s="135"/>
      <c r="N195" s="135"/>
      <c r="O195" s="135"/>
      <c r="P195" s="135"/>
      <c r="Q195" s="135"/>
      <c r="R195" s="135"/>
      <c r="S195" s="145"/>
      <c r="T195" s="146"/>
      <c r="U195" s="146"/>
      <c r="V195" s="146"/>
      <c r="W195" s="146"/>
      <c r="X195" s="146"/>
      <c r="Y195" s="146"/>
      <c r="Z195" s="146"/>
      <c r="AA195" s="147"/>
      <c r="AB195" s="142"/>
      <c r="AC195" s="142"/>
      <c r="AD195" s="142"/>
      <c r="AE195" s="142"/>
      <c r="AF195" s="142"/>
      <c r="AG195" s="142"/>
      <c r="AH195" s="142"/>
      <c r="AI195" s="153"/>
      <c r="AJ195" s="154"/>
      <c r="AK195" s="154"/>
      <c r="AL195" s="154"/>
      <c r="AM195" s="154"/>
      <c r="AN195" s="154"/>
      <c r="AO195" s="154"/>
      <c r="AP195" s="154"/>
      <c r="AQ195" s="153"/>
      <c r="AR195" s="154"/>
      <c r="AS195" s="154"/>
      <c r="AT195" s="154"/>
      <c r="AU195" s="154"/>
      <c r="AV195" s="154"/>
      <c r="AW195" s="154"/>
      <c r="AX195" s="154"/>
      <c r="AY195" s="146"/>
      <c r="AZ195" s="146"/>
      <c r="BA195" s="146"/>
      <c r="BB195" s="146"/>
      <c r="BC195" s="146"/>
      <c r="BD195" s="146"/>
      <c r="BE195" s="146"/>
      <c r="BF195" s="146"/>
      <c r="BG195" s="146"/>
      <c r="BH195" s="146"/>
      <c r="BI195" s="146"/>
      <c r="BJ195" s="146"/>
      <c r="BK195" s="146"/>
      <c r="BL195" s="146"/>
      <c r="BM195" s="146"/>
      <c r="BN195" s="146"/>
      <c r="BO195" s="28"/>
      <c r="BP195" s="28"/>
      <c r="BQ195" s="28"/>
      <c r="CA195" s="30" t="s">
        <v>92</v>
      </c>
    </row>
    <row r="196" spans="1:107" s="33" customFormat="1" ht="32.25" customHeight="1" x14ac:dyDescent="0.25">
      <c r="A196" s="149" t="s">
        <v>46</v>
      </c>
      <c r="B196" s="149"/>
      <c r="C196" s="85" t="s">
        <v>77</v>
      </c>
      <c r="D196" s="85"/>
      <c r="E196" s="85"/>
      <c r="F196" s="85"/>
      <c r="G196" s="85"/>
      <c r="H196" s="85"/>
      <c r="I196" s="85"/>
      <c r="J196" s="85"/>
      <c r="K196" s="85"/>
      <c r="L196" s="85"/>
      <c r="M196" s="85"/>
      <c r="N196" s="85"/>
      <c r="O196" s="85"/>
      <c r="P196" s="85"/>
      <c r="Q196" s="85"/>
      <c r="R196" s="85"/>
      <c r="S196" s="150" t="s">
        <v>41</v>
      </c>
      <c r="T196" s="155"/>
      <c r="U196" s="155"/>
      <c r="V196" s="155"/>
      <c r="W196" s="155"/>
      <c r="X196" s="155"/>
      <c r="Y196" s="155"/>
      <c r="Z196" s="155"/>
      <c r="AA196" s="147">
        <v>0</v>
      </c>
      <c r="AB196" s="148"/>
      <c r="AC196" s="148"/>
      <c r="AD196" s="148"/>
      <c r="AE196" s="148"/>
      <c r="AF196" s="148"/>
      <c r="AG196" s="148"/>
      <c r="AH196" s="148"/>
      <c r="AI196" s="147">
        <v>0</v>
      </c>
      <c r="AJ196" s="148"/>
      <c r="AK196" s="148"/>
      <c r="AL196" s="148"/>
      <c r="AM196" s="148"/>
      <c r="AN196" s="148"/>
      <c r="AO196" s="148"/>
      <c r="AP196" s="148"/>
      <c r="AQ196" s="147">
        <f>AI196-AA196</f>
        <v>0</v>
      </c>
      <c r="AR196" s="148"/>
      <c r="AS196" s="148"/>
      <c r="AT196" s="148"/>
      <c r="AU196" s="148"/>
      <c r="AV196" s="148"/>
      <c r="AW196" s="148"/>
      <c r="AX196" s="148"/>
      <c r="AY196" s="143" t="s">
        <v>41</v>
      </c>
      <c r="AZ196" s="144"/>
      <c r="BA196" s="144"/>
      <c r="BB196" s="144"/>
      <c r="BC196" s="144"/>
      <c r="BD196" s="144"/>
      <c r="BE196" s="144"/>
      <c r="BF196" s="144"/>
      <c r="BG196" s="143" t="s">
        <v>41</v>
      </c>
      <c r="BH196" s="144"/>
      <c r="BI196" s="144"/>
      <c r="BJ196" s="144"/>
      <c r="BK196" s="144"/>
      <c r="BL196" s="144"/>
      <c r="BM196" s="144"/>
      <c r="BN196" s="144"/>
      <c r="BO196" s="32"/>
      <c r="BP196" s="32"/>
      <c r="BQ196" s="32"/>
    </row>
    <row r="197" spans="1:107" ht="15.75" customHeight="1" x14ac:dyDescent="0.2">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row>
    <row r="198" spans="1:107" ht="15.75" customHeight="1" x14ac:dyDescent="0.2">
      <c r="A198" s="52" t="s">
        <v>78</v>
      </c>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row>
    <row r="199" spans="1:107" ht="15.75" customHeight="1" x14ac:dyDescent="0.2">
      <c r="A199" s="205" t="s">
        <v>202</v>
      </c>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7"/>
      <c r="BO199" s="6"/>
      <c r="BP199" s="6"/>
      <c r="BQ199" s="6"/>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row>
    <row r="200" spans="1:107" ht="15.75" customHeight="1" x14ac:dyDescent="0.2">
      <c r="A200" s="52" t="s">
        <v>79</v>
      </c>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row>
    <row r="201" spans="1:107" ht="15.75" customHeight="1" x14ac:dyDescent="0.2">
      <c r="A201" s="205" t="s">
        <v>203</v>
      </c>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7"/>
      <c r="BO201" s="6"/>
      <c r="BP201" s="6"/>
      <c r="BQ201" s="6"/>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row>
    <row r="202" spans="1:107" ht="15.75" customHeight="1" x14ac:dyDescent="0.25">
      <c r="A202" s="24" t="s">
        <v>80</v>
      </c>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row>
    <row r="203" spans="1:107" ht="15.75" customHeight="1" x14ac:dyDescent="0.2">
      <c r="A203" s="52" t="s">
        <v>81</v>
      </c>
      <c r="B203" s="52"/>
      <c r="C203" s="52"/>
      <c r="D203" s="52"/>
      <c r="E203" s="52"/>
      <c r="F203" s="52"/>
      <c r="G203" s="52"/>
      <c r="H203" s="52"/>
      <c r="I203" s="52"/>
      <c r="J203" s="52"/>
      <c r="K203" s="52"/>
      <c r="L203" s="52"/>
      <c r="M203" s="156"/>
      <c r="N203" s="156"/>
      <c r="O203" s="156"/>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row>
    <row r="204" spans="1:107" ht="15.75" customHeight="1" x14ac:dyDescent="0.2">
      <c r="A204" s="205" t="s">
        <v>204</v>
      </c>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7"/>
      <c r="BO204" s="12"/>
      <c r="BP204" s="12"/>
      <c r="BQ204" s="12"/>
    </row>
    <row r="205" spans="1:107" ht="15.75" customHeight="1" x14ac:dyDescent="0.2">
      <c r="A205" s="52" t="s">
        <v>82</v>
      </c>
      <c r="B205" s="52"/>
      <c r="C205" s="52"/>
      <c r="D205" s="52"/>
      <c r="E205" s="52"/>
      <c r="F205" s="52"/>
      <c r="G205" s="52"/>
      <c r="H205" s="52"/>
      <c r="I205" s="52"/>
      <c r="J205" s="52"/>
      <c r="K205" s="52"/>
      <c r="L205" s="52"/>
      <c r="M205" s="156"/>
      <c r="N205" s="156"/>
      <c r="O205" s="156"/>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row>
    <row r="206" spans="1:107" ht="38.25" customHeight="1" x14ac:dyDescent="0.2">
      <c r="A206" s="205" t="s">
        <v>205</v>
      </c>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7"/>
      <c r="BO206" s="12"/>
      <c r="BP206" s="12"/>
      <c r="BQ206" s="12"/>
    </row>
    <row r="207" spans="1:107" ht="15.75" customHeight="1" x14ac:dyDescent="0.2">
      <c r="A207" s="52" t="s">
        <v>83</v>
      </c>
      <c r="B207" s="52"/>
      <c r="C207" s="52"/>
      <c r="D207" s="52"/>
      <c r="E207" s="52"/>
      <c r="F207" s="52"/>
      <c r="G207" s="52"/>
      <c r="H207" s="52"/>
      <c r="I207" s="52"/>
      <c r="J207" s="52"/>
      <c r="K207" s="52"/>
      <c r="L207" s="52"/>
      <c r="M207" s="156"/>
      <c r="N207" s="156"/>
      <c r="O207" s="156"/>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row>
    <row r="208" spans="1:107" ht="15.75" customHeight="1" x14ac:dyDescent="0.2">
      <c r="A208" s="205" t="s">
        <v>206</v>
      </c>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7"/>
      <c r="BO208" s="12"/>
      <c r="BP208" s="12"/>
      <c r="BQ208" s="12"/>
    </row>
    <row r="209" spans="1:69" ht="15.75" customHeight="1" x14ac:dyDescent="0.2">
      <c r="A209" s="52" t="s">
        <v>84</v>
      </c>
      <c r="B209" s="52"/>
      <c r="C209" s="52"/>
      <c r="D209" s="52"/>
      <c r="E209" s="52"/>
      <c r="F209" s="52"/>
      <c r="G209" s="52"/>
      <c r="H209" s="52"/>
      <c r="I209" s="52"/>
      <c r="J209" s="52"/>
      <c r="K209" s="52"/>
      <c r="L209" s="52"/>
      <c r="M209" s="156"/>
      <c r="N209" s="156"/>
      <c r="O209" s="156"/>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row>
    <row r="210" spans="1:69" ht="15.75" customHeight="1" x14ac:dyDescent="0.2">
      <c r="A210" s="205" t="s">
        <v>206</v>
      </c>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7"/>
      <c r="BO210" s="12"/>
      <c r="BP210" s="12"/>
      <c r="BQ210" s="12"/>
    </row>
    <row r="211" spans="1:69" ht="15.75" customHeight="1" x14ac:dyDescent="0.2">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row>
    <row r="212" spans="1:69" ht="42" customHeight="1" x14ac:dyDescent="0.25">
      <c r="A212" s="195" t="s">
        <v>183</v>
      </c>
      <c r="B212" s="196"/>
      <c r="C212" s="196"/>
      <c r="D212" s="196"/>
      <c r="E212" s="196"/>
      <c r="F212" s="196"/>
      <c r="G212" s="196"/>
      <c r="H212" s="196"/>
      <c r="I212" s="196"/>
      <c r="J212" s="196"/>
      <c r="K212" s="196"/>
      <c r="L212" s="196"/>
      <c r="M212" s="196"/>
      <c r="N212" s="196"/>
      <c r="O212" s="196"/>
      <c r="P212" s="196"/>
      <c r="Q212" s="196"/>
      <c r="R212" s="196"/>
      <c r="S212" s="196"/>
      <c r="T212" s="196"/>
      <c r="U212" s="196"/>
      <c r="V212" s="196"/>
      <c r="W212" s="77"/>
      <c r="X212" s="77"/>
      <c r="Y212" s="77"/>
      <c r="Z212" s="77"/>
      <c r="AA212" s="77"/>
      <c r="AB212" s="77"/>
      <c r="AC212" s="77"/>
      <c r="AD212" s="77"/>
      <c r="AE212" s="77"/>
      <c r="AF212" s="77"/>
      <c r="AG212" s="77"/>
      <c r="AH212" s="77"/>
      <c r="AI212" s="77"/>
      <c r="AJ212" s="77"/>
      <c r="AK212" s="77"/>
      <c r="AL212" s="77"/>
      <c r="AM212" s="77"/>
      <c r="AN212" s="3"/>
      <c r="AO212" s="3"/>
      <c r="AP212" s="199" t="s">
        <v>185</v>
      </c>
      <c r="AQ212" s="200"/>
      <c r="AR212" s="200"/>
      <c r="AS212" s="200"/>
      <c r="AT212" s="200"/>
      <c r="AU212" s="200"/>
      <c r="AV212" s="200"/>
      <c r="AW212" s="200"/>
      <c r="AX212" s="200"/>
      <c r="AY212" s="200"/>
      <c r="AZ212" s="200"/>
      <c r="BA212" s="200"/>
      <c r="BB212" s="200"/>
      <c r="BC212" s="200"/>
      <c r="BD212" s="200"/>
      <c r="BE212" s="200"/>
      <c r="BF212" s="200"/>
      <c r="BG212" s="200"/>
      <c r="BH212" s="200"/>
    </row>
    <row r="213" spans="1:69" x14ac:dyDescent="0.2">
      <c r="W213" s="80" t="s">
        <v>6</v>
      </c>
      <c r="X213" s="80"/>
      <c r="Y213" s="80"/>
      <c r="Z213" s="80"/>
      <c r="AA213" s="80"/>
      <c r="AB213" s="80"/>
      <c r="AC213" s="80"/>
      <c r="AD213" s="80"/>
      <c r="AE213" s="80"/>
      <c r="AF213" s="80"/>
      <c r="AG213" s="80"/>
      <c r="AH213" s="80"/>
      <c r="AI213" s="80"/>
      <c r="AJ213" s="80"/>
      <c r="AK213" s="80"/>
      <c r="AL213" s="80"/>
      <c r="AM213" s="80"/>
      <c r="AN213" s="4"/>
      <c r="AO213" s="4"/>
      <c r="AP213" s="80" t="s">
        <v>32</v>
      </c>
      <c r="AQ213" s="80"/>
      <c r="AR213" s="80"/>
      <c r="AS213" s="80"/>
      <c r="AT213" s="80"/>
      <c r="AU213" s="80"/>
      <c r="AV213" s="80"/>
      <c r="AW213" s="80"/>
      <c r="AX213" s="80"/>
      <c r="AY213" s="80"/>
      <c r="AZ213" s="80"/>
      <c r="BA213" s="80"/>
      <c r="BB213" s="80"/>
      <c r="BC213" s="80"/>
      <c r="BD213" s="80"/>
      <c r="BE213" s="80"/>
      <c r="BF213" s="80"/>
      <c r="BG213" s="80"/>
      <c r="BH213" s="80"/>
    </row>
    <row r="216" spans="1:69" ht="15.95" customHeight="1" x14ac:dyDescent="0.25">
      <c r="A216" s="197" t="s">
        <v>184</v>
      </c>
      <c r="B216" s="198"/>
      <c r="C216" s="198"/>
      <c r="D216" s="198"/>
      <c r="E216" s="198"/>
      <c r="F216" s="198"/>
      <c r="G216" s="198"/>
      <c r="H216" s="198"/>
      <c r="I216" s="198"/>
      <c r="J216" s="198"/>
      <c r="K216" s="198"/>
      <c r="L216" s="198"/>
      <c r="M216" s="198"/>
      <c r="N216" s="198"/>
      <c r="O216" s="198"/>
      <c r="P216" s="198"/>
      <c r="Q216" s="198"/>
      <c r="R216" s="198"/>
      <c r="S216" s="198"/>
      <c r="T216" s="198"/>
      <c r="U216" s="198"/>
      <c r="V216" s="198"/>
      <c r="W216" s="81"/>
      <c r="X216" s="81"/>
      <c r="Y216" s="81"/>
      <c r="Z216" s="81"/>
      <c r="AA216" s="81"/>
      <c r="AB216" s="81"/>
      <c r="AC216" s="81"/>
      <c r="AD216" s="81"/>
      <c r="AE216" s="81"/>
      <c r="AF216" s="81"/>
      <c r="AG216" s="81"/>
      <c r="AH216" s="81"/>
      <c r="AI216" s="81"/>
      <c r="AJ216" s="81"/>
      <c r="AK216" s="81"/>
      <c r="AL216" s="81"/>
      <c r="AM216" s="81"/>
      <c r="AN216" s="3"/>
      <c r="AO216" s="3"/>
      <c r="AP216" s="201" t="s">
        <v>186</v>
      </c>
      <c r="AQ216" s="202"/>
      <c r="AR216" s="202"/>
      <c r="AS216" s="202"/>
      <c r="AT216" s="202"/>
      <c r="AU216" s="202"/>
      <c r="AV216" s="202"/>
      <c r="AW216" s="202"/>
      <c r="AX216" s="202"/>
      <c r="AY216" s="202"/>
      <c r="AZ216" s="202"/>
      <c r="BA216" s="202"/>
      <c r="BB216" s="202"/>
      <c r="BC216" s="202"/>
      <c r="BD216" s="202"/>
      <c r="BE216" s="202"/>
      <c r="BF216" s="202"/>
      <c r="BG216" s="202"/>
      <c r="BH216" s="202"/>
    </row>
    <row r="217" spans="1:69" x14ac:dyDescent="0.2">
      <c r="W217" s="80" t="s">
        <v>6</v>
      </c>
      <c r="X217" s="80"/>
      <c r="Y217" s="80"/>
      <c r="Z217" s="80"/>
      <c r="AA217" s="80"/>
      <c r="AB217" s="80"/>
      <c r="AC217" s="80"/>
      <c r="AD217" s="80"/>
      <c r="AE217" s="80"/>
      <c r="AF217" s="80"/>
      <c r="AG217" s="80"/>
      <c r="AH217" s="80"/>
      <c r="AI217" s="80"/>
      <c r="AJ217" s="80"/>
      <c r="AK217" s="80"/>
      <c r="AL217" s="80"/>
      <c r="AM217" s="80"/>
      <c r="AN217" s="4"/>
      <c r="AO217" s="4"/>
      <c r="AP217" s="80" t="s">
        <v>32</v>
      </c>
      <c r="AQ217" s="80"/>
      <c r="AR217" s="80"/>
      <c r="AS217" s="80"/>
      <c r="AT217" s="80"/>
      <c r="AU217" s="80"/>
      <c r="AV217" s="80"/>
      <c r="AW217" s="80"/>
      <c r="AX217" s="80"/>
      <c r="AY217" s="80"/>
      <c r="AZ217" s="80"/>
      <c r="BA217" s="80"/>
      <c r="BB217" s="80"/>
      <c r="BC217" s="80"/>
      <c r="BD217" s="80"/>
      <c r="BE217" s="80"/>
      <c r="BF217" s="80"/>
      <c r="BG217" s="80"/>
      <c r="BH217" s="80"/>
    </row>
  </sheetData>
  <mergeCells count="1342">
    <mergeCell ref="C131:BQ131"/>
    <mergeCell ref="C139:BQ139"/>
    <mergeCell ref="C145:BQ145"/>
    <mergeCell ref="C148:BQ148"/>
    <mergeCell ref="C150:BQ150"/>
    <mergeCell ref="C152:BQ152"/>
    <mergeCell ref="AU178:AY178"/>
    <mergeCell ref="AZ178:BC178"/>
    <mergeCell ref="BD178:BH178"/>
    <mergeCell ref="BI178:BM178"/>
    <mergeCell ref="BN178:BQ178"/>
    <mergeCell ref="A178:B178"/>
    <mergeCell ref="C178:Z178"/>
    <mergeCell ref="AA178:AE178"/>
    <mergeCell ref="AF178:AJ178"/>
    <mergeCell ref="AK178:AO178"/>
    <mergeCell ref="AP178:AT178"/>
    <mergeCell ref="AP177:AT177"/>
    <mergeCell ref="AU177:AY177"/>
    <mergeCell ref="AZ177:BC177"/>
    <mergeCell ref="BD177:BH177"/>
    <mergeCell ref="BI177:BM177"/>
    <mergeCell ref="BN177:BQ177"/>
    <mergeCell ref="AU176:AY176"/>
    <mergeCell ref="AZ176:BC176"/>
    <mergeCell ref="BD176:BH176"/>
    <mergeCell ref="BI176:BM176"/>
    <mergeCell ref="BN176:BQ176"/>
    <mergeCell ref="A177:B177"/>
    <mergeCell ref="C177:Z177"/>
    <mergeCell ref="AA177:AE177"/>
    <mergeCell ref="AF177:AJ177"/>
    <mergeCell ref="AK177:AO177"/>
    <mergeCell ref="A176:B176"/>
    <mergeCell ref="C176:Z176"/>
    <mergeCell ref="AA176:AE176"/>
    <mergeCell ref="AF176:AJ176"/>
    <mergeCell ref="AK176:AO176"/>
    <mergeCell ref="AP176:AT176"/>
    <mergeCell ref="AP175:AT175"/>
    <mergeCell ref="AU175:AY175"/>
    <mergeCell ref="AZ175:BC175"/>
    <mergeCell ref="BD175:BH175"/>
    <mergeCell ref="BI175:BM175"/>
    <mergeCell ref="BN175:BQ175"/>
    <mergeCell ref="A175:B175"/>
    <mergeCell ref="C175:Z175"/>
    <mergeCell ref="AA175:AE175"/>
    <mergeCell ref="AF175:AJ175"/>
    <mergeCell ref="AK175:AO175"/>
    <mergeCell ref="A174:B174"/>
    <mergeCell ref="C174:BQ174"/>
    <mergeCell ref="AP173:AT173"/>
    <mergeCell ref="AU173:AY173"/>
    <mergeCell ref="AZ173:BC173"/>
    <mergeCell ref="BD173:BH173"/>
    <mergeCell ref="BI173:BM173"/>
    <mergeCell ref="BN173:BQ173"/>
    <mergeCell ref="AU172:AY172"/>
    <mergeCell ref="AZ172:BC172"/>
    <mergeCell ref="BD172:BH172"/>
    <mergeCell ref="BI172:BM172"/>
    <mergeCell ref="BN172:BQ172"/>
    <mergeCell ref="A173:B173"/>
    <mergeCell ref="C173:Z173"/>
    <mergeCell ref="AA173:AE173"/>
    <mergeCell ref="AF173:AJ173"/>
    <mergeCell ref="AK173:AO173"/>
    <mergeCell ref="A172:B172"/>
    <mergeCell ref="C172:Z172"/>
    <mergeCell ref="AA172:AE172"/>
    <mergeCell ref="AF172:AJ172"/>
    <mergeCell ref="AK172:AO172"/>
    <mergeCell ref="AP172:AT172"/>
    <mergeCell ref="AP171:AT171"/>
    <mergeCell ref="AU171:AY171"/>
    <mergeCell ref="AZ171:BC171"/>
    <mergeCell ref="BD171:BH171"/>
    <mergeCell ref="BI171:BM171"/>
    <mergeCell ref="BN171:BQ171"/>
    <mergeCell ref="AU170:AY170"/>
    <mergeCell ref="AZ170:BC170"/>
    <mergeCell ref="BD170:BH170"/>
    <mergeCell ref="BI170:BM170"/>
    <mergeCell ref="BN170:BQ170"/>
    <mergeCell ref="A171:B171"/>
    <mergeCell ref="C171:Z171"/>
    <mergeCell ref="AA171:AE171"/>
    <mergeCell ref="AF171:AJ171"/>
    <mergeCell ref="AK171:AO171"/>
    <mergeCell ref="A170:B170"/>
    <mergeCell ref="C170:Z170"/>
    <mergeCell ref="AA170:AE170"/>
    <mergeCell ref="AF170:AJ170"/>
    <mergeCell ref="AK170:AO170"/>
    <mergeCell ref="AP170:AT170"/>
    <mergeCell ref="AP169:AT169"/>
    <mergeCell ref="AU169:AY169"/>
    <mergeCell ref="AZ169:BC169"/>
    <mergeCell ref="BD169:BH169"/>
    <mergeCell ref="BI169:BM169"/>
    <mergeCell ref="BN169:BQ169"/>
    <mergeCell ref="AU168:AY168"/>
    <mergeCell ref="AZ168:BC168"/>
    <mergeCell ref="BD168:BH168"/>
    <mergeCell ref="BI168:BM168"/>
    <mergeCell ref="BN168:BQ168"/>
    <mergeCell ref="A169:B169"/>
    <mergeCell ref="C169:Z169"/>
    <mergeCell ref="AA169:AE169"/>
    <mergeCell ref="AF169:AJ169"/>
    <mergeCell ref="AK169:AO169"/>
    <mergeCell ref="A168:B168"/>
    <mergeCell ref="C168:Z168"/>
    <mergeCell ref="AA168:AE168"/>
    <mergeCell ref="AF168:AJ168"/>
    <mergeCell ref="AK168:AO168"/>
    <mergeCell ref="AP168:AT168"/>
    <mergeCell ref="C167:BQ167"/>
    <mergeCell ref="AU166:AY166"/>
    <mergeCell ref="AZ166:BC166"/>
    <mergeCell ref="BD166:BH166"/>
    <mergeCell ref="BI166:BM166"/>
    <mergeCell ref="BN166:BQ166"/>
    <mergeCell ref="A167:B167"/>
    <mergeCell ref="A166:B166"/>
    <mergeCell ref="C166:Z166"/>
    <mergeCell ref="AA166:AE166"/>
    <mergeCell ref="AF166:AJ166"/>
    <mergeCell ref="AK166:AO166"/>
    <mergeCell ref="AP166:AT166"/>
    <mergeCell ref="AP165:AT165"/>
    <mergeCell ref="AU165:AY165"/>
    <mergeCell ref="AZ165:BC165"/>
    <mergeCell ref="BD165:BH165"/>
    <mergeCell ref="BI165:BM165"/>
    <mergeCell ref="BN165:BQ165"/>
    <mergeCell ref="AU164:AY164"/>
    <mergeCell ref="AZ164:BC164"/>
    <mergeCell ref="BD164:BH164"/>
    <mergeCell ref="BI164:BM164"/>
    <mergeCell ref="BN164:BQ164"/>
    <mergeCell ref="A165:B165"/>
    <mergeCell ref="C165:Z165"/>
    <mergeCell ref="AA165:AE165"/>
    <mergeCell ref="AF165:AJ165"/>
    <mergeCell ref="AK165:AO165"/>
    <mergeCell ref="A164:B164"/>
    <mergeCell ref="C164:Z164"/>
    <mergeCell ref="AA164:AE164"/>
    <mergeCell ref="AF164:AJ164"/>
    <mergeCell ref="AK164:AO164"/>
    <mergeCell ref="AP164:AT164"/>
    <mergeCell ref="AP163:AT163"/>
    <mergeCell ref="AU163:AY163"/>
    <mergeCell ref="AZ163:BC163"/>
    <mergeCell ref="BD163:BH163"/>
    <mergeCell ref="BI163:BM163"/>
    <mergeCell ref="BN163:BQ163"/>
    <mergeCell ref="A163:B163"/>
    <mergeCell ref="C163:Z163"/>
    <mergeCell ref="AA163:AE163"/>
    <mergeCell ref="AF163:AJ163"/>
    <mergeCell ref="AK163:AO163"/>
    <mergeCell ref="A162:B162"/>
    <mergeCell ref="C162:BQ162"/>
    <mergeCell ref="C161:BQ161"/>
    <mergeCell ref="AU160:AY160"/>
    <mergeCell ref="AZ160:BC160"/>
    <mergeCell ref="BD160:BH160"/>
    <mergeCell ref="BI160:BM160"/>
    <mergeCell ref="BN160:BQ160"/>
    <mergeCell ref="A161:B161"/>
    <mergeCell ref="A160:B160"/>
    <mergeCell ref="C160:Z160"/>
    <mergeCell ref="AA160:AE160"/>
    <mergeCell ref="AF160:AJ160"/>
    <mergeCell ref="AK160:AO160"/>
    <mergeCell ref="AP160:AT160"/>
    <mergeCell ref="C159:BQ159"/>
    <mergeCell ref="AU158:AY158"/>
    <mergeCell ref="AZ158:BC158"/>
    <mergeCell ref="BD158:BH158"/>
    <mergeCell ref="BI158:BM158"/>
    <mergeCell ref="BN158:BQ158"/>
    <mergeCell ref="A159:B159"/>
    <mergeCell ref="A158:B158"/>
    <mergeCell ref="C158:Z158"/>
    <mergeCell ref="AA158:AE158"/>
    <mergeCell ref="AF158:AJ158"/>
    <mergeCell ref="AK158:AO158"/>
    <mergeCell ref="AP158:AT158"/>
    <mergeCell ref="C157:BQ157"/>
    <mergeCell ref="AU156:AY156"/>
    <mergeCell ref="AZ156:BC156"/>
    <mergeCell ref="BD156:BH156"/>
    <mergeCell ref="BI156:BM156"/>
    <mergeCell ref="BN156:BQ156"/>
    <mergeCell ref="A157:B157"/>
    <mergeCell ref="A156:B156"/>
    <mergeCell ref="C156:Z156"/>
    <mergeCell ref="AA156:AE156"/>
    <mergeCell ref="AF156:AJ156"/>
    <mergeCell ref="AK156:AO156"/>
    <mergeCell ref="AP156:AT156"/>
    <mergeCell ref="C155:BQ155"/>
    <mergeCell ref="AU154:AY154"/>
    <mergeCell ref="AZ154:BC154"/>
    <mergeCell ref="BD154:BH154"/>
    <mergeCell ref="BI154:BM154"/>
    <mergeCell ref="BN154:BQ154"/>
    <mergeCell ref="A155:B155"/>
    <mergeCell ref="A154:B154"/>
    <mergeCell ref="C154:Z154"/>
    <mergeCell ref="AA154:AE154"/>
    <mergeCell ref="AF154:AJ154"/>
    <mergeCell ref="AK154:AO154"/>
    <mergeCell ref="AP154:AT154"/>
    <mergeCell ref="AP153:AT153"/>
    <mergeCell ref="AU153:AY153"/>
    <mergeCell ref="AZ153:BC153"/>
    <mergeCell ref="BD153:BH153"/>
    <mergeCell ref="BI153:BM153"/>
    <mergeCell ref="BN153:BQ153"/>
    <mergeCell ref="A153:B153"/>
    <mergeCell ref="C153:Z153"/>
    <mergeCell ref="AA153:AE153"/>
    <mergeCell ref="AF153:AJ153"/>
    <mergeCell ref="AK153:AO153"/>
    <mergeCell ref="A152:B152"/>
    <mergeCell ref="AP151:AT151"/>
    <mergeCell ref="AU151:AY151"/>
    <mergeCell ref="AZ151:BC151"/>
    <mergeCell ref="BD151:BH151"/>
    <mergeCell ref="BI151:BM151"/>
    <mergeCell ref="BN151:BQ151"/>
    <mergeCell ref="A151:B151"/>
    <mergeCell ref="C151:Z151"/>
    <mergeCell ref="AA151:AE151"/>
    <mergeCell ref="AF151:AJ151"/>
    <mergeCell ref="AK151:AO151"/>
    <mergeCell ref="A150:B150"/>
    <mergeCell ref="AP149:AT149"/>
    <mergeCell ref="AU149:AY149"/>
    <mergeCell ref="AZ149:BC149"/>
    <mergeCell ref="BD149:BH149"/>
    <mergeCell ref="BI149:BM149"/>
    <mergeCell ref="BN149:BQ149"/>
    <mergeCell ref="A149:B149"/>
    <mergeCell ref="C149:Z149"/>
    <mergeCell ref="AA149:AE149"/>
    <mergeCell ref="AF149:AJ149"/>
    <mergeCell ref="AK149:AO149"/>
    <mergeCell ref="A148:B148"/>
    <mergeCell ref="AP147:AT147"/>
    <mergeCell ref="AU147:AY147"/>
    <mergeCell ref="AZ147:BC147"/>
    <mergeCell ref="BD147:BH147"/>
    <mergeCell ref="BI147:BM147"/>
    <mergeCell ref="BN147:BQ147"/>
    <mergeCell ref="AU146:AY146"/>
    <mergeCell ref="AZ146:BC146"/>
    <mergeCell ref="BD146:BH146"/>
    <mergeCell ref="BI146:BM146"/>
    <mergeCell ref="BN146:BQ146"/>
    <mergeCell ref="A147:B147"/>
    <mergeCell ref="C147:Z147"/>
    <mergeCell ref="AA147:AE147"/>
    <mergeCell ref="AF147:AJ147"/>
    <mergeCell ref="AK147:AO147"/>
    <mergeCell ref="A146:B146"/>
    <mergeCell ref="C146:Z146"/>
    <mergeCell ref="AA146:AE146"/>
    <mergeCell ref="AF146:AJ146"/>
    <mergeCell ref="AK146:AO146"/>
    <mergeCell ref="AP146:AT146"/>
    <mergeCell ref="AU144:AY144"/>
    <mergeCell ref="AZ144:BC144"/>
    <mergeCell ref="BD144:BH144"/>
    <mergeCell ref="BI144:BM144"/>
    <mergeCell ref="BN144:BQ144"/>
    <mergeCell ref="A145:B145"/>
    <mergeCell ref="A144:B144"/>
    <mergeCell ref="C144:Z144"/>
    <mergeCell ref="AA144:AE144"/>
    <mergeCell ref="AF144:AJ144"/>
    <mergeCell ref="AK144:AO144"/>
    <mergeCell ref="AP144:AT144"/>
    <mergeCell ref="AP143:AT143"/>
    <mergeCell ref="AU143:AY143"/>
    <mergeCell ref="AZ143:BC143"/>
    <mergeCell ref="BD143:BH143"/>
    <mergeCell ref="BI143:BM143"/>
    <mergeCell ref="BN143:BQ143"/>
    <mergeCell ref="AU142:AY142"/>
    <mergeCell ref="AZ142:BC142"/>
    <mergeCell ref="BD142:BH142"/>
    <mergeCell ref="BI142:BM142"/>
    <mergeCell ref="BN142:BQ142"/>
    <mergeCell ref="A143:B143"/>
    <mergeCell ref="C143:Z143"/>
    <mergeCell ref="AA143:AE143"/>
    <mergeCell ref="AF143:AJ143"/>
    <mergeCell ref="AK143:AO143"/>
    <mergeCell ref="A142:B142"/>
    <mergeCell ref="C142:Z142"/>
    <mergeCell ref="AA142:AE142"/>
    <mergeCell ref="AF142:AJ142"/>
    <mergeCell ref="AK142:AO142"/>
    <mergeCell ref="AP142:AT142"/>
    <mergeCell ref="AP141:AT141"/>
    <mergeCell ref="AU141:AY141"/>
    <mergeCell ref="AZ141:BC141"/>
    <mergeCell ref="BD141:BH141"/>
    <mergeCell ref="BI141:BM141"/>
    <mergeCell ref="BN141:BQ141"/>
    <mergeCell ref="AU140:AY140"/>
    <mergeCell ref="AZ140:BC140"/>
    <mergeCell ref="BD140:BH140"/>
    <mergeCell ref="BI140:BM140"/>
    <mergeCell ref="BN140:BQ140"/>
    <mergeCell ref="A141:B141"/>
    <mergeCell ref="C141:Z141"/>
    <mergeCell ref="AA141:AE141"/>
    <mergeCell ref="AF141:AJ141"/>
    <mergeCell ref="AK141:AO141"/>
    <mergeCell ref="A140:B140"/>
    <mergeCell ref="C140:Z140"/>
    <mergeCell ref="AA140:AE140"/>
    <mergeCell ref="AF140:AJ140"/>
    <mergeCell ref="AK140:AO140"/>
    <mergeCell ref="AP140:AT140"/>
    <mergeCell ref="AU138:AY138"/>
    <mergeCell ref="AZ138:BC138"/>
    <mergeCell ref="BD138:BH138"/>
    <mergeCell ref="BI138:BM138"/>
    <mergeCell ref="BN138:BQ138"/>
    <mergeCell ref="A139:B139"/>
    <mergeCell ref="A138:B138"/>
    <mergeCell ref="C138:Z138"/>
    <mergeCell ref="AA138:AE138"/>
    <mergeCell ref="AF138:AJ138"/>
    <mergeCell ref="AK138:AO138"/>
    <mergeCell ref="AP138:AT138"/>
    <mergeCell ref="AP137:AT137"/>
    <mergeCell ref="AU137:AY137"/>
    <mergeCell ref="AZ137:BC137"/>
    <mergeCell ref="BD137:BH137"/>
    <mergeCell ref="BI137:BM137"/>
    <mergeCell ref="BN137:BQ137"/>
    <mergeCell ref="AU136:AY136"/>
    <mergeCell ref="AZ136:BC136"/>
    <mergeCell ref="BD136:BH136"/>
    <mergeCell ref="BI136:BM136"/>
    <mergeCell ref="BN136:BQ136"/>
    <mergeCell ref="A137:B137"/>
    <mergeCell ref="C137:Z137"/>
    <mergeCell ref="AA137:AE137"/>
    <mergeCell ref="AF137:AJ137"/>
    <mergeCell ref="AK137:AO137"/>
    <mergeCell ref="AZ135:BC135"/>
    <mergeCell ref="BD135:BH135"/>
    <mergeCell ref="BI135:BM135"/>
    <mergeCell ref="BN135:BQ135"/>
    <mergeCell ref="A136:B136"/>
    <mergeCell ref="C136:Z136"/>
    <mergeCell ref="AA136:AE136"/>
    <mergeCell ref="AF136:AJ136"/>
    <mergeCell ref="AK136:AO136"/>
    <mergeCell ref="AP136:AT136"/>
    <mergeCell ref="BD134:BH134"/>
    <mergeCell ref="BI134:BM134"/>
    <mergeCell ref="BN134:BQ134"/>
    <mergeCell ref="A135:B135"/>
    <mergeCell ref="C135:Z135"/>
    <mergeCell ref="AA135:AE135"/>
    <mergeCell ref="AF135:AJ135"/>
    <mergeCell ref="AK135:AO135"/>
    <mergeCell ref="AP135:AT135"/>
    <mergeCell ref="AU135:AY135"/>
    <mergeCell ref="BI133:BM133"/>
    <mergeCell ref="BN133:BQ133"/>
    <mergeCell ref="A134:B134"/>
    <mergeCell ref="C134:Z134"/>
    <mergeCell ref="AA134:AE134"/>
    <mergeCell ref="AF134:AJ134"/>
    <mergeCell ref="AK134:AO134"/>
    <mergeCell ref="AP134:AT134"/>
    <mergeCell ref="AU134:AY134"/>
    <mergeCell ref="AZ134:BC134"/>
    <mergeCell ref="BN132:BQ132"/>
    <mergeCell ref="A133:B133"/>
    <mergeCell ref="C133:Z133"/>
    <mergeCell ref="AA133:AE133"/>
    <mergeCell ref="AF133:AJ133"/>
    <mergeCell ref="AK133:AO133"/>
    <mergeCell ref="AP133:AT133"/>
    <mergeCell ref="AU133:AY133"/>
    <mergeCell ref="AZ133:BC133"/>
    <mergeCell ref="BD133:BH133"/>
    <mergeCell ref="AK132:AO132"/>
    <mergeCell ref="AP132:AT132"/>
    <mergeCell ref="AU132:AY132"/>
    <mergeCell ref="AZ132:BC132"/>
    <mergeCell ref="BD132:BH132"/>
    <mergeCell ref="BI132:BM132"/>
    <mergeCell ref="AU129:AY129"/>
    <mergeCell ref="AZ129:BC129"/>
    <mergeCell ref="BD129:BH129"/>
    <mergeCell ref="BI129:BM129"/>
    <mergeCell ref="BN129:BQ129"/>
    <mergeCell ref="A129:B129"/>
    <mergeCell ref="C129:Z129"/>
    <mergeCell ref="AA129:AE129"/>
    <mergeCell ref="AF129:AJ129"/>
    <mergeCell ref="AK129:AO129"/>
    <mergeCell ref="AP129:AT129"/>
    <mergeCell ref="AP128:AT128"/>
    <mergeCell ref="AU128:AY128"/>
    <mergeCell ref="AZ128:BC128"/>
    <mergeCell ref="BD128:BH128"/>
    <mergeCell ref="BI128:BM128"/>
    <mergeCell ref="BN128:BQ128"/>
    <mergeCell ref="AU127:AY127"/>
    <mergeCell ref="AZ127:BC127"/>
    <mergeCell ref="BD127:BH127"/>
    <mergeCell ref="BI127:BM127"/>
    <mergeCell ref="BN127:BQ127"/>
    <mergeCell ref="A128:B128"/>
    <mergeCell ref="C128:Z128"/>
    <mergeCell ref="AA128:AE128"/>
    <mergeCell ref="AF128:AJ128"/>
    <mergeCell ref="AK128:AO128"/>
    <mergeCell ref="A127:B127"/>
    <mergeCell ref="C127:Z127"/>
    <mergeCell ref="AA127:AE127"/>
    <mergeCell ref="AF127:AJ127"/>
    <mergeCell ref="AK127:AO127"/>
    <mergeCell ref="AP127:AT127"/>
    <mergeCell ref="AP126:AT126"/>
    <mergeCell ref="AU126:AY126"/>
    <mergeCell ref="AZ126:BC126"/>
    <mergeCell ref="BD126:BH126"/>
    <mergeCell ref="BI126:BM126"/>
    <mergeCell ref="BN126:BQ126"/>
    <mergeCell ref="AU125:AY125"/>
    <mergeCell ref="AZ125:BC125"/>
    <mergeCell ref="BD125:BH125"/>
    <mergeCell ref="BI125:BM125"/>
    <mergeCell ref="BN125:BQ125"/>
    <mergeCell ref="A126:B126"/>
    <mergeCell ref="C126:Z126"/>
    <mergeCell ref="AA126:AE126"/>
    <mergeCell ref="AF126:AJ126"/>
    <mergeCell ref="AK126:AO126"/>
    <mergeCell ref="A125:B125"/>
    <mergeCell ref="C125:Z125"/>
    <mergeCell ref="AA125:AE125"/>
    <mergeCell ref="AF125:AJ125"/>
    <mergeCell ref="AK125:AO125"/>
    <mergeCell ref="AP125:AT125"/>
    <mergeCell ref="AP124:AT124"/>
    <mergeCell ref="AU124:AY124"/>
    <mergeCell ref="AZ124:BC124"/>
    <mergeCell ref="BD124:BH124"/>
    <mergeCell ref="BI124:BM124"/>
    <mergeCell ref="BN124:BQ124"/>
    <mergeCell ref="A124:B124"/>
    <mergeCell ref="C124:Z124"/>
    <mergeCell ref="AA124:AE124"/>
    <mergeCell ref="AF124:AJ124"/>
    <mergeCell ref="AK124:AO124"/>
    <mergeCell ref="A123:B123"/>
    <mergeCell ref="C123:BQ123"/>
    <mergeCell ref="AP122:AT122"/>
    <mergeCell ref="AU122:AY122"/>
    <mergeCell ref="AZ122:BC122"/>
    <mergeCell ref="BD122:BH122"/>
    <mergeCell ref="BI122:BM122"/>
    <mergeCell ref="BN122:BQ122"/>
    <mergeCell ref="AU121:AY121"/>
    <mergeCell ref="AZ121:BC121"/>
    <mergeCell ref="BD121:BH121"/>
    <mergeCell ref="BI121:BM121"/>
    <mergeCell ref="BN121:BQ121"/>
    <mergeCell ref="A122:B122"/>
    <mergeCell ref="C122:Z122"/>
    <mergeCell ref="AA122:AE122"/>
    <mergeCell ref="AF122:AJ122"/>
    <mergeCell ref="AK122:AO122"/>
    <mergeCell ref="A121:B121"/>
    <mergeCell ref="C121:Z121"/>
    <mergeCell ref="AA121:AE121"/>
    <mergeCell ref="AF121:AJ121"/>
    <mergeCell ref="AK121:AO121"/>
    <mergeCell ref="AP121:AT121"/>
    <mergeCell ref="C67:BQ67"/>
    <mergeCell ref="C74:BQ74"/>
    <mergeCell ref="C78:BQ78"/>
    <mergeCell ref="C83:BQ83"/>
    <mergeCell ref="C88:BQ88"/>
    <mergeCell ref="AN109:AR109"/>
    <mergeCell ref="AS109:AW109"/>
    <mergeCell ref="AX109:BB109"/>
    <mergeCell ref="BC109:BG109"/>
    <mergeCell ref="BH109:BL109"/>
    <mergeCell ref="BM109:BQ109"/>
    <mergeCell ref="AS108:AW108"/>
    <mergeCell ref="AX108:BB108"/>
    <mergeCell ref="BC108:BG108"/>
    <mergeCell ref="BH108:BL108"/>
    <mergeCell ref="BM108:BQ108"/>
    <mergeCell ref="A109:B109"/>
    <mergeCell ref="C109:X109"/>
    <mergeCell ref="Y109:AC109"/>
    <mergeCell ref="AD109:AH109"/>
    <mergeCell ref="AI109:AM109"/>
    <mergeCell ref="A108:B108"/>
    <mergeCell ref="C108:X108"/>
    <mergeCell ref="Y108:AC108"/>
    <mergeCell ref="AD108:AH108"/>
    <mergeCell ref="AI108:AM108"/>
    <mergeCell ref="AN108:AR108"/>
    <mergeCell ref="AN107:AR107"/>
    <mergeCell ref="AS107:AW107"/>
    <mergeCell ref="AX107:BB107"/>
    <mergeCell ref="BC107:BG107"/>
    <mergeCell ref="BH107:BL107"/>
    <mergeCell ref="BM107:BQ107"/>
    <mergeCell ref="AS106:AW106"/>
    <mergeCell ref="AX106:BB106"/>
    <mergeCell ref="BC106:BG106"/>
    <mergeCell ref="BH106:BL106"/>
    <mergeCell ref="BM106:BQ106"/>
    <mergeCell ref="A107:B107"/>
    <mergeCell ref="C107:X107"/>
    <mergeCell ref="Y107:AC107"/>
    <mergeCell ref="AD107:AH107"/>
    <mergeCell ref="AI107:AM107"/>
    <mergeCell ref="A106:B106"/>
    <mergeCell ref="C106:X106"/>
    <mergeCell ref="Y106:AC106"/>
    <mergeCell ref="AD106:AH106"/>
    <mergeCell ref="AI106:AM106"/>
    <mergeCell ref="AN106:AR106"/>
    <mergeCell ref="C105:BQ105"/>
    <mergeCell ref="AS104:AW104"/>
    <mergeCell ref="AX104:BB104"/>
    <mergeCell ref="BC104:BG104"/>
    <mergeCell ref="BH104:BL104"/>
    <mergeCell ref="BM104:BQ104"/>
    <mergeCell ref="A105:B105"/>
    <mergeCell ref="A104:B104"/>
    <mergeCell ref="C104:X104"/>
    <mergeCell ref="Y104:AC104"/>
    <mergeCell ref="AD104:AH104"/>
    <mergeCell ref="AI104:AM104"/>
    <mergeCell ref="AN104:AR104"/>
    <mergeCell ref="AN103:AR103"/>
    <mergeCell ref="AS103:AW103"/>
    <mergeCell ref="AX103:BB103"/>
    <mergeCell ref="BC103:BG103"/>
    <mergeCell ref="BH103:BL103"/>
    <mergeCell ref="BM103:BQ103"/>
    <mergeCell ref="AS102:AW102"/>
    <mergeCell ref="AX102:BB102"/>
    <mergeCell ref="BC102:BG102"/>
    <mergeCell ref="BH102:BL102"/>
    <mergeCell ref="BM102:BQ102"/>
    <mergeCell ref="A103:B103"/>
    <mergeCell ref="C103:X103"/>
    <mergeCell ref="Y103:AC103"/>
    <mergeCell ref="AD103:AH103"/>
    <mergeCell ref="AI103:AM103"/>
    <mergeCell ref="A102:B102"/>
    <mergeCell ref="C102:X102"/>
    <mergeCell ref="Y102:AC102"/>
    <mergeCell ref="AD102:AH102"/>
    <mergeCell ref="AI102:AM102"/>
    <mergeCell ref="AN102:AR102"/>
    <mergeCell ref="AN101:AR101"/>
    <mergeCell ref="AS101:AW101"/>
    <mergeCell ref="AX101:BB101"/>
    <mergeCell ref="BC101:BG101"/>
    <mergeCell ref="BH101:BL101"/>
    <mergeCell ref="BM101:BQ101"/>
    <mergeCell ref="AS100:AW100"/>
    <mergeCell ref="AX100:BB100"/>
    <mergeCell ref="BC100:BG100"/>
    <mergeCell ref="BH100:BL100"/>
    <mergeCell ref="BM100:BQ100"/>
    <mergeCell ref="A101:B101"/>
    <mergeCell ref="C101:X101"/>
    <mergeCell ref="Y101:AC101"/>
    <mergeCell ref="AD101:AH101"/>
    <mergeCell ref="AI101:AM101"/>
    <mergeCell ref="A100:B100"/>
    <mergeCell ref="C100:X100"/>
    <mergeCell ref="Y100:AC100"/>
    <mergeCell ref="AD100:AH100"/>
    <mergeCell ref="AI100:AM100"/>
    <mergeCell ref="AN100:AR100"/>
    <mergeCell ref="AN99:AR99"/>
    <mergeCell ref="AS99:AW99"/>
    <mergeCell ref="AX99:BB99"/>
    <mergeCell ref="BC99:BG99"/>
    <mergeCell ref="BH99:BL99"/>
    <mergeCell ref="BM99:BQ99"/>
    <mergeCell ref="A99:B99"/>
    <mergeCell ref="C99:X99"/>
    <mergeCell ref="Y99:AC99"/>
    <mergeCell ref="AD99:AH99"/>
    <mergeCell ref="AI99:AM99"/>
    <mergeCell ref="A98:B98"/>
    <mergeCell ref="C98:BQ98"/>
    <mergeCell ref="AN97:AR97"/>
    <mergeCell ref="AS97:AW97"/>
    <mergeCell ref="AX97:BB97"/>
    <mergeCell ref="BC97:BG97"/>
    <mergeCell ref="BH97:BL97"/>
    <mergeCell ref="BM97:BQ97"/>
    <mergeCell ref="AS96:AW96"/>
    <mergeCell ref="AX96:BB96"/>
    <mergeCell ref="BC96:BG96"/>
    <mergeCell ref="BH96:BL96"/>
    <mergeCell ref="BM96:BQ96"/>
    <mergeCell ref="A97:B97"/>
    <mergeCell ref="C97:X97"/>
    <mergeCell ref="Y97:AC97"/>
    <mergeCell ref="AD97:AH97"/>
    <mergeCell ref="AI97:AM97"/>
    <mergeCell ref="A96:B96"/>
    <mergeCell ref="C96:X96"/>
    <mergeCell ref="Y96:AC96"/>
    <mergeCell ref="AD96:AH96"/>
    <mergeCell ref="AI96:AM96"/>
    <mergeCell ref="AN96:AR96"/>
    <mergeCell ref="AN95:AR95"/>
    <mergeCell ref="AS95:AW95"/>
    <mergeCell ref="AX95:BB95"/>
    <mergeCell ref="BC95:BG95"/>
    <mergeCell ref="BH95:BL95"/>
    <mergeCell ref="BM95:BQ95"/>
    <mergeCell ref="AS94:AW94"/>
    <mergeCell ref="AX94:BB94"/>
    <mergeCell ref="BC94:BG94"/>
    <mergeCell ref="BH94:BL94"/>
    <mergeCell ref="BM94:BQ94"/>
    <mergeCell ref="A95:B95"/>
    <mergeCell ref="C95:X95"/>
    <mergeCell ref="Y95:AC95"/>
    <mergeCell ref="AD95:AH95"/>
    <mergeCell ref="AI95:AM95"/>
    <mergeCell ref="A94:B94"/>
    <mergeCell ref="C94:X94"/>
    <mergeCell ref="Y94:AC94"/>
    <mergeCell ref="AD94:AH94"/>
    <mergeCell ref="AI94:AM94"/>
    <mergeCell ref="AN94:AR94"/>
    <mergeCell ref="AN93:AR93"/>
    <mergeCell ref="AS93:AW93"/>
    <mergeCell ref="AX93:BB93"/>
    <mergeCell ref="BC93:BG93"/>
    <mergeCell ref="BH93:BL93"/>
    <mergeCell ref="BM93:BQ93"/>
    <mergeCell ref="AS92:AW92"/>
    <mergeCell ref="AX92:BB92"/>
    <mergeCell ref="BC92:BG92"/>
    <mergeCell ref="BH92:BL92"/>
    <mergeCell ref="BM92:BQ92"/>
    <mergeCell ref="A93:B93"/>
    <mergeCell ref="C93:X93"/>
    <mergeCell ref="Y93:AC93"/>
    <mergeCell ref="AD93:AH93"/>
    <mergeCell ref="AI93:AM93"/>
    <mergeCell ref="A92:B92"/>
    <mergeCell ref="C92:X92"/>
    <mergeCell ref="Y92:AC92"/>
    <mergeCell ref="AD92:AH92"/>
    <mergeCell ref="AI92:AM92"/>
    <mergeCell ref="AN92:AR92"/>
    <mergeCell ref="C91:BQ91"/>
    <mergeCell ref="A91:B91"/>
    <mergeCell ref="A90:B90"/>
    <mergeCell ref="C90:BQ90"/>
    <mergeCell ref="AN89:AR89"/>
    <mergeCell ref="AS89:AW89"/>
    <mergeCell ref="AX89:BB89"/>
    <mergeCell ref="BC89:BG89"/>
    <mergeCell ref="BH89:BL89"/>
    <mergeCell ref="BM89:BQ89"/>
    <mergeCell ref="A89:B89"/>
    <mergeCell ref="C89:X89"/>
    <mergeCell ref="Y89:AC89"/>
    <mergeCell ref="AD89:AH89"/>
    <mergeCell ref="AI89:AM89"/>
    <mergeCell ref="A88:B88"/>
    <mergeCell ref="AN87:AR87"/>
    <mergeCell ref="AS87:AW87"/>
    <mergeCell ref="AX87:BB87"/>
    <mergeCell ref="BC87:BG87"/>
    <mergeCell ref="BH87:BL87"/>
    <mergeCell ref="BM87:BQ87"/>
    <mergeCell ref="AS86:AW86"/>
    <mergeCell ref="AX86:BB86"/>
    <mergeCell ref="BC86:BG86"/>
    <mergeCell ref="BH86:BL86"/>
    <mergeCell ref="BM86:BQ86"/>
    <mergeCell ref="A87:B87"/>
    <mergeCell ref="C87:X87"/>
    <mergeCell ref="Y87:AC87"/>
    <mergeCell ref="AD87:AH87"/>
    <mergeCell ref="AI87:AM87"/>
    <mergeCell ref="A86:B86"/>
    <mergeCell ref="C86:X86"/>
    <mergeCell ref="Y86:AC86"/>
    <mergeCell ref="AD86:AH86"/>
    <mergeCell ref="AI86:AM86"/>
    <mergeCell ref="AN86:AR86"/>
    <mergeCell ref="AN85:AR85"/>
    <mergeCell ref="AS85:AW85"/>
    <mergeCell ref="AX85:BB85"/>
    <mergeCell ref="BC85:BG85"/>
    <mergeCell ref="BH85:BL85"/>
    <mergeCell ref="BM85:BQ85"/>
    <mergeCell ref="AS84:AW84"/>
    <mergeCell ref="AX84:BB84"/>
    <mergeCell ref="BC84:BG84"/>
    <mergeCell ref="BH84:BL84"/>
    <mergeCell ref="BM84:BQ84"/>
    <mergeCell ref="A85:B85"/>
    <mergeCell ref="C85:X85"/>
    <mergeCell ref="Y85:AC85"/>
    <mergeCell ref="AD85:AH85"/>
    <mergeCell ref="AI85:AM85"/>
    <mergeCell ref="A84:B84"/>
    <mergeCell ref="C84:X84"/>
    <mergeCell ref="Y84:AC84"/>
    <mergeCell ref="AD84:AH84"/>
    <mergeCell ref="AI84:AM84"/>
    <mergeCell ref="AN84:AR84"/>
    <mergeCell ref="AS82:AW82"/>
    <mergeCell ref="AX82:BB82"/>
    <mergeCell ref="BC82:BG82"/>
    <mergeCell ref="BH82:BL82"/>
    <mergeCell ref="BM82:BQ82"/>
    <mergeCell ref="A83:B83"/>
    <mergeCell ref="A82:B82"/>
    <mergeCell ref="C82:X82"/>
    <mergeCell ref="Y82:AC82"/>
    <mergeCell ref="AD82:AH82"/>
    <mergeCell ref="AI82:AM82"/>
    <mergeCell ref="AN82:AR82"/>
    <mergeCell ref="AN81:AR81"/>
    <mergeCell ref="AS81:AW81"/>
    <mergeCell ref="AX81:BB81"/>
    <mergeCell ref="BC81:BG81"/>
    <mergeCell ref="BH81:BL81"/>
    <mergeCell ref="BM81:BQ81"/>
    <mergeCell ref="AS80:AW80"/>
    <mergeCell ref="AX80:BB80"/>
    <mergeCell ref="BC80:BG80"/>
    <mergeCell ref="BH80:BL80"/>
    <mergeCell ref="BM80:BQ80"/>
    <mergeCell ref="A81:B81"/>
    <mergeCell ref="C81:X81"/>
    <mergeCell ref="Y81:AC81"/>
    <mergeCell ref="AD81:AH81"/>
    <mergeCell ref="AI81:AM81"/>
    <mergeCell ref="A80:B80"/>
    <mergeCell ref="C80:X80"/>
    <mergeCell ref="Y80:AC80"/>
    <mergeCell ref="AD80:AH80"/>
    <mergeCell ref="AI80:AM80"/>
    <mergeCell ref="AN80:AR80"/>
    <mergeCell ref="AN79:AR79"/>
    <mergeCell ref="AS79:AW79"/>
    <mergeCell ref="AX79:BB79"/>
    <mergeCell ref="BC79:BG79"/>
    <mergeCell ref="BH79:BL79"/>
    <mergeCell ref="BM79:BQ79"/>
    <mergeCell ref="A79:B79"/>
    <mergeCell ref="C79:X79"/>
    <mergeCell ref="Y79:AC79"/>
    <mergeCell ref="AD79:AH79"/>
    <mergeCell ref="AI79:AM79"/>
    <mergeCell ref="A78:B78"/>
    <mergeCell ref="AN77:AR77"/>
    <mergeCell ref="AS77:AW77"/>
    <mergeCell ref="AX77:BB77"/>
    <mergeCell ref="BC77:BG77"/>
    <mergeCell ref="BH77:BL77"/>
    <mergeCell ref="BM77:BQ77"/>
    <mergeCell ref="AS76:AW76"/>
    <mergeCell ref="AX76:BB76"/>
    <mergeCell ref="BC76:BG76"/>
    <mergeCell ref="BH76:BL76"/>
    <mergeCell ref="BM76:BQ76"/>
    <mergeCell ref="A77:B77"/>
    <mergeCell ref="C77:X77"/>
    <mergeCell ref="Y77:AC77"/>
    <mergeCell ref="AD77:AH77"/>
    <mergeCell ref="AI77:AM77"/>
    <mergeCell ref="A76:B76"/>
    <mergeCell ref="C76:X76"/>
    <mergeCell ref="Y76:AC76"/>
    <mergeCell ref="AD76:AH76"/>
    <mergeCell ref="AI76:AM76"/>
    <mergeCell ref="AN76:AR76"/>
    <mergeCell ref="AN75:AR75"/>
    <mergeCell ref="AS75:AW75"/>
    <mergeCell ref="AX75:BB75"/>
    <mergeCell ref="BC75:BG75"/>
    <mergeCell ref="BH75:BL75"/>
    <mergeCell ref="BM75:BQ75"/>
    <mergeCell ref="A75:B75"/>
    <mergeCell ref="C75:X75"/>
    <mergeCell ref="Y75:AC75"/>
    <mergeCell ref="AD75:AH75"/>
    <mergeCell ref="AI75:AM75"/>
    <mergeCell ref="A74:B74"/>
    <mergeCell ref="AN73:AR73"/>
    <mergeCell ref="AS73:AW73"/>
    <mergeCell ref="AX73:BB73"/>
    <mergeCell ref="BC73:BG73"/>
    <mergeCell ref="BH73:BL73"/>
    <mergeCell ref="BM73:BQ73"/>
    <mergeCell ref="AS72:AW72"/>
    <mergeCell ref="AX72:BB72"/>
    <mergeCell ref="BC72:BG72"/>
    <mergeCell ref="BH72:BL72"/>
    <mergeCell ref="BM72:BQ72"/>
    <mergeCell ref="A73:B73"/>
    <mergeCell ref="C73:X73"/>
    <mergeCell ref="Y73:AC73"/>
    <mergeCell ref="AD73:AH73"/>
    <mergeCell ref="AI73:AM73"/>
    <mergeCell ref="A72:B72"/>
    <mergeCell ref="C72:X72"/>
    <mergeCell ref="Y72:AC72"/>
    <mergeCell ref="AD72:AH72"/>
    <mergeCell ref="AI72:AM72"/>
    <mergeCell ref="AN72:AR72"/>
    <mergeCell ref="AN71:AR71"/>
    <mergeCell ref="AS71:AW71"/>
    <mergeCell ref="AX71:BB71"/>
    <mergeCell ref="BC71:BG71"/>
    <mergeCell ref="BH71:BL71"/>
    <mergeCell ref="BM71:BQ71"/>
    <mergeCell ref="AS70:AW70"/>
    <mergeCell ref="AX70:BB70"/>
    <mergeCell ref="BC70:BG70"/>
    <mergeCell ref="BH70:BL70"/>
    <mergeCell ref="BM70:BQ70"/>
    <mergeCell ref="A71:B71"/>
    <mergeCell ref="C71:X71"/>
    <mergeCell ref="Y71:AC71"/>
    <mergeCell ref="AD71:AH71"/>
    <mergeCell ref="AI71:AM71"/>
    <mergeCell ref="A70:B70"/>
    <mergeCell ref="C70:X70"/>
    <mergeCell ref="Y70:AC70"/>
    <mergeCell ref="AD70:AH70"/>
    <mergeCell ref="AI70:AM70"/>
    <mergeCell ref="AN70:AR70"/>
    <mergeCell ref="AN69:AR69"/>
    <mergeCell ref="AS69:AW69"/>
    <mergeCell ref="AX69:BB69"/>
    <mergeCell ref="BC69:BG69"/>
    <mergeCell ref="BH69:BL69"/>
    <mergeCell ref="BM69:BQ69"/>
    <mergeCell ref="AS68:AW68"/>
    <mergeCell ref="AX68:BB68"/>
    <mergeCell ref="BC68:BG68"/>
    <mergeCell ref="BH68:BL68"/>
    <mergeCell ref="BM68:BQ68"/>
    <mergeCell ref="A69:B69"/>
    <mergeCell ref="C69:X69"/>
    <mergeCell ref="Y69:AC69"/>
    <mergeCell ref="AD69:AH69"/>
    <mergeCell ref="AI69:AM69"/>
    <mergeCell ref="A68:B68"/>
    <mergeCell ref="C68:X68"/>
    <mergeCell ref="Y68:AC68"/>
    <mergeCell ref="AD68:AH68"/>
    <mergeCell ref="AI68:AM68"/>
    <mergeCell ref="AN68:AR68"/>
    <mergeCell ref="C33:BQ33"/>
    <mergeCell ref="AP36:AT36"/>
    <mergeCell ref="AU36:AY36"/>
    <mergeCell ref="AZ36:BC36"/>
    <mergeCell ref="BD36:BH36"/>
    <mergeCell ref="BI36:BM36"/>
    <mergeCell ref="BN36:BQ36"/>
    <mergeCell ref="AU35:AY35"/>
    <mergeCell ref="AZ35:BC35"/>
    <mergeCell ref="BD35:BH35"/>
    <mergeCell ref="BI35:BM35"/>
    <mergeCell ref="BN35:BQ35"/>
    <mergeCell ref="A36:B36"/>
    <mergeCell ref="C36:Z36"/>
    <mergeCell ref="AA36:AE36"/>
    <mergeCell ref="AF36:AJ36"/>
    <mergeCell ref="AK36:AO36"/>
    <mergeCell ref="A35:B35"/>
    <mergeCell ref="C35:Z35"/>
    <mergeCell ref="AA35:AE35"/>
    <mergeCell ref="AF35:AJ35"/>
    <mergeCell ref="AK35:AO35"/>
    <mergeCell ref="AP35:AT35"/>
    <mergeCell ref="AP34:AT34"/>
    <mergeCell ref="AU34:AY34"/>
    <mergeCell ref="AZ34:BC34"/>
    <mergeCell ref="BD34:BH34"/>
    <mergeCell ref="BI34:BM34"/>
    <mergeCell ref="BN34:BQ34"/>
    <mergeCell ref="A34:B34"/>
    <mergeCell ref="C34:Z34"/>
    <mergeCell ref="AA34:AE34"/>
    <mergeCell ref="AF34:AJ34"/>
    <mergeCell ref="AK34:AO34"/>
    <mergeCell ref="A33:B33"/>
    <mergeCell ref="AP32:AT32"/>
    <mergeCell ref="AU32:AY32"/>
    <mergeCell ref="AZ32:BC32"/>
    <mergeCell ref="BD32:BH32"/>
    <mergeCell ref="BI32:BM32"/>
    <mergeCell ref="BN32:BQ32"/>
    <mergeCell ref="AU31:AY31"/>
    <mergeCell ref="AZ31:BC31"/>
    <mergeCell ref="BD31:BH31"/>
    <mergeCell ref="BI31:BM31"/>
    <mergeCell ref="BN31:BQ31"/>
    <mergeCell ref="A32:B32"/>
    <mergeCell ref="C32:Z32"/>
    <mergeCell ref="AA32:AE32"/>
    <mergeCell ref="AF32:AJ32"/>
    <mergeCell ref="AK32:AO32"/>
    <mergeCell ref="A31:B31"/>
    <mergeCell ref="C31:Z31"/>
    <mergeCell ref="AA31:AE31"/>
    <mergeCell ref="AF31:AJ31"/>
    <mergeCell ref="AK31:AO31"/>
    <mergeCell ref="AP31:AT31"/>
    <mergeCell ref="A111:BQ111"/>
    <mergeCell ref="A112:BN112"/>
    <mergeCell ref="C63:X64"/>
    <mergeCell ref="C65:X65"/>
    <mergeCell ref="C66:X66"/>
    <mergeCell ref="AD65:AH65"/>
    <mergeCell ref="AN65:AR65"/>
    <mergeCell ref="Y63:AM63"/>
    <mergeCell ref="Y65:AC65"/>
    <mergeCell ref="A210:BN210"/>
    <mergeCell ref="A206:BN206"/>
    <mergeCell ref="A207:O207"/>
    <mergeCell ref="A208:BN208"/>
    <mergeCell ref="A209:O209"/>
    <mergeCell ref="AY46:BN46"/>
    <mergeCell ref="A46:B46"/>
    <mergeCell ref="C46:R46"/>
    <mergeCell ref="S46:AH46"/>
    <mergeCell ref="AI46:AX46"/>
    <mergeCell ref="S195:Z195"/>
    <mergeCell ref="AA195:AH195"/>
    <mergeCell ref="A203:O203"/>
    <mergeCell ref="A204:BN204"/>
    <mergeCell ref="A205:O205"/>
    <mergeCell ref="A198:BQ198"/>
    <mergeCell ref="A199:BN199"/>
    <mergeCell ref="A200:BQ200"/>
    <mergeCell ref="A201:BN201"/>
    <mergeCell ref="S196:Z196"/>
    <mergeCell ref="AA196:AH196"/>
    <mergeCell ref="AI196:AP196"/>
    <mergeCell ref="AQ196:AX196"/>
    <mergeCell ref="AY196:BF196"/>
    <mergeCell ref="BG196:BN196"/>
    <mergeCell ref="AI195:AP195"/>
    <mergeCell ref="AQ195:AX195"/>
    <mergeCell ref="AI194:AP194"/>
    <mergeCell ref="AQ194:AX194"/>
    <mergeCell ref="AY195:BF195"/>
    <mergeCell ref="BG195:BN195"/>
    <mergeCell ref="A192:BN192"/>
    <mergeCell ref="AI190:AP190"/>
    <mergeCell ref="AQ190:AX190"/>
    <mergeCell ref="A190:B190"/>
    <mergeCell ref="C190:R190"/>
    <mergeCell ref="S190:Z190"/>
    <mergeCell ref="AA190:AH190"/>
    <mergeCell ref="AQ187:AX187"/>
    <mergeCell ref="AQ188:AX188"/>
    <mergeCell ref="A189:BN189"/>
    <mergeCell ref="AY187:BF187"/>
    <mergeCell ref="BG187:BN187"/>
    <mergeCell ref="AY188:BF188"/>
    <mergeCell ref="BG188:BN188"/>
    <mergeCell ref="S187:Z187"/>
    <mergeCell ref="AA187:AH187"/>
    <mergeCell ref="AQ185:AX185"/>
    <mergeCell ref="AY185:BF185"/>
    <mergeCell ref="BG185:BN185"/>
    <mergeCell ref="S186:Z186"/>
    <mergeCell ref="AA185:AH185"/>
    <mergeCell ref="AA186:AH186"/>
    <mergeCell ref="AY186:BF186"/>
    <mergeCell ref="BG186:BN186"/>
    <mergeCell ref="AI186:AP186"/>
    <mergeCell ref="AQ186:AX186"/>
    <mergeCell ref="BG183:BN183"/>
    <mergeCell ref="AA184:AH184"/>
    <mergeCell ref="C183:R183"/>
    <mergeCell ref="S183:Z183"/>
    <mergeCell ref="AA183:AH183"/>
    <mergeCell ref="AI183:AP183"/>
    <mergeCell ref="A196:B196"/>
    <mergeCell ref="C196:R196"/>
    <mergeCell ref="A195:B195"/>
    <mergeCell ref="C195:R195"/>
    <mergeCell ref="BG181:BN181"/>
    <mergeCell ref="S184:Z184"/>
    <mergeCell ref="AI184:AP184"/>
    <mergeCell ref="AQ184:AX184"/>
    <mergeCell ref="AY184:BF184"/>
    <mergeCell ref="BG184:BN184"/>
    <mergeCell ref="A194:B194"/>
    <mergeCell ref="C194:R194"/>
    <mergeCell ref="S193:Z193"/>
    <mergeCell ref="AA193:AH193"/>
    <mergeCell ref="AI193:AP193"/>
    <mergeCell ref="A193:B193"/>
    <mergeCell ref="S194:Z194"/>
    <mergeCell ref="AA194:AH194"/>
    <mergeCell ref="AY194:BF194"/>
    <mergeCell ref="BG194:BN194"/>
    <mergeCell ref="C193:R193"/>
    <mergeCell ref="AQ193:AX193"/>
    <mergeCell ref="A188:B188"/>
    <mergeCell ref="C188:R188"/>
    <mergeCell ref="S188:Z188"/>
    <mergeCell ref="AA188:AH188"/>
    <mergeCell ref="AY193:BF193"/>
    <mergeCell ref="BG193:BN193"/>
    <mergeCell ref="AI188:AP188"/>
    <mergeCell ref="AY190:BF190"/>
    <mergeCell ref="BG190:BN190"/>
    <mergeCell ref="A191:BN191"/>
    <mergeCell ref="A185:B185"/>
    <mergeCell ref="C185:R185"/>
    <mergeCell ref="S185:Z185"/>
    <mergeCell ref="AI185:AP185"/>
    <mergeCell ref="A187:B187"/>
    <mergeCell ref="C187:R187"/>
    <mergeCell ref="AI187:AP187"/>
    <mergeCell ref="A186:B186"/>
    <mergeCell ref="C186:R186"/>
    <mergeCell ref="BI182:BN182"/>
    <mergeCell ref="A184:B184"/>
    <mergeCell ref="C184:R184"/>
    <mergeCell ref="A183:B183"/>
    <mergeCell ref="AC182:AH182"/>
    <mergeCell ref="AI182:AM182"/>
    <mergeCell ref="AN182:AR182"/>
    <mergeCell ref="AS182:AX182"/>
    <mergeCell ref="AQ183:AX183"/>
    <mergeCell ref="AY183:BF183"/>
    <mergeCell ref="A182:B182"/>
    <mergeCell ref="C182:R182"/>
    <mergeCell ref="S182:W182"/>
    <mergeCell ref="X182:AB182"/>
    <mergeCell ref="AY182:BC182"/>
    <mergeCell ref="BD182:BH182"/>
    <mergeCell ref="A180:BN180"/>
    <mergeCell ref="A181:B181"/>
    <mergeCell ref="C181:R181"/>
    <mergeCell ref="S181:Z181"/>
    <mergeCell ref="AA181:AH181"/>
    <mergeCell ref="AI181:AP181"/>
    <mergeCell ref="AQ181:AX181"/>
    <mergeCell ref="AY181:BF181"/>
    <mergeCell ref="A179:BQ179"/>
    <mergeCell ref="A132:B132"/>
    <mergeCell ref="C132:Z132"/>
    <mergeCell ref="AA132:AE132"/>
    <mergeCell ref="AF132:AJ132"/>
    <mergeCell ref="A120:B120"/>
    <mergeCell ref="C120:Z120"/>
    <mergeCell ref="AA120:AE120"/>
    <mergeCell ref="AF120:AJ120"/>
    <mergeCell ref="A130:B130"/>
    <mergeCell ref="C130:Z130"/>
    <mergeCell ref="AA130:AE130"/>
    <mergeCell ref="BI120:BM120"/>
    <mergeCell ref="BN120:BQ120"/>
    <mergeCell ref="BD120:BH120"/>
    <mergeCell ref="BI119:BM119"/>
    <mergeCell ref="BN119:BQ119"/>
    <mergeCell ref="AK120:AO120"/>
    <mergeCell ref="AP120:AT120"/>
    <mergeCell ref="AU120:AY120"/>
    <mergeCell ref="AZ120:BC120"/>
    <mergeCell ref="A119:B119"/>
    <mergeCell ref="C119:Z119"/>
    <mergeCell ref="AA119:AE119"/>
    <mergeCell ref="AF119:AJ119"/>
    <mergeCell ref="BN118:BQ118"/>
    <mergeCell ref="BD119:BH119"/>
    <mergeCell ref="AP119:AT119"/>
    <mergeCell ref="AU119:AY119"/>
    <mergeCell ref="BN117:BQ117"/>
    <mergeCell ref="A118:B118"/>
    <mergeCell ref="C118:Z118"/>
    <mergeCell ref="AA118:AE118"/>
    <mergeCell ref="AF118:AJ118"/>
    <mergeCell ref="AK118:AO118"/>
    <mergeCell ref="AP118:AT118"/>
    <mergeCell ref="AU118:AY118"/>
    <mergeCell ref="BD118:BH118"/>
    <mergeCell ref="BI118:BM118"/>
    <mergeCell ref="A115:BQ115"/>
    <mergeCell ref="A116:B117"/>
    <mergeCell ref="C116:Z117"/>
    <mergeCell ref="AA116:AO116"/>
    <mergeCell ref="AP116:BC116"/>
    <mergeCell ref="BD116:BQ116"/>
    <mergeCell ref="AA117:AE117"/>
    <mergeCell ref="AF117:AJ117"/>
    <mergeCell ref="BD117:BH117"/>
    <mergeCell ref="BI117:BM117"/>
    <mergeCell ref="A58:B58"/>
    <mergeCell ref="C57:R57"/>
    <mergeCell ref="C58:R58"/>
    <mergeCell ref="A57:B57"/>
    <mergeCell ref="AY58:BN58"/>
    <mergeCell ref="S58:AH58"/>
    <mergeCell ref="AI57:AX57"/>
    <mergeCell ref="AI58:AX58"/>
    <mergeCell ref="S57:AH57"/>
    <mergeCell ref="AY57:BN57"/>
    <mergeCell ref="A55:B55"/>
    <mergeCell ref="C52:R52"/>
    <mergeCell ref="C53:R53"/>
    <mergeCell ref="S51:AH51"/>
    <mergeCell ref="S52:AH52"/>
    <mergeCell ref="S53:AH53"/>
    <mergeCell ref="A54:BN54"/>
    <mergeCell ref="AY53:BN53"/>
    <mergeCell ref="AY51:BN51"/>
    <mergeCell ref="AY52:BN52"/>
    <mergeCell ref="AI48:AX48"/>
    <mergeCell ref="AI50:AX50"/>
    <mergeCell ref="AY45:BN45"/>
    <mergeCell ref="AI51:AX51"/>
    <mergeCell ref="AI52:AX52"/>
    <mergeCell ref="AI53:AX53"/>
    <mergeCell ref="AY48:BN48"/>
    <mergeCell ref="AY50:BN50"/>
    <mergeCell ref="C50:R50"/>
    <mergeCell ref="C51:R51"/>
    <mergeCell ref="A50:B50"/>
    <mergeCell ref="S43:AH43"/>
    <mergeCell ref="S45:AH45"/>
    <mergeCell ref="S48:AH48"/>
    <mergeCell ref="S50:AH50"/>
    <mergeCell ref="A49:XFD49"/>
    <mergeCell ref="AI43:AX43"/>
    <mergeCell ref="AI45:AX45"/>
    <mergeCell ref="S55:AH55"/>
    <mergeCell ref="AI55:AX55"/>
    <mergeCell ref="AY55:BN55"/>
    <mergeCell ref="A45:B45"/>
    <mergeCell ref="A48:B48"/>
    <mergeCell ref="AY43:BN43"/>
    <mergeCell ref="A53:B53"/>
    <mergeCell ref="C43:R43"/>
    <mergeCell ref="C45:R45"/>
    <mergeCell ref="C48:R48"/>
    <mergeCell ref="BI29:BM29"/>
    <mergeCell ref="BD29:BH29"/>
    <mergeCell ref="BN29:BQ29"/>
    <mergeCell ref="A42:B42"/>
    <mergeCell ref="A43:B43"/>
    <mergeCell ref="C55:R55"/>
    <mergeCell ref="C42:R42"/>
    <mergeCell ref="A47:BN47"/>
    <mergeCell ref="A51:B51"/>
    <mergeCell ref="A52:B52"/>
    <mergeCell ref="BN27:BQ27"/>
    <mergeCell ref="A26:B27"/>
    <mergeCell ref="AF27:AJ27"/>
    <mergeCell ref="S41:AH41"/>
    <mergeCell ref="AI41:AX41"/>
    <mergeCell ref="AP28:AT28"/>
    <mergeCell ref="AU28:AY28"/>
    <mergeCell ref="AY41:BN41"/>
    <mergeCell ref="AZ28:BC28"/>
    <mergeCell ref="BD28:BH28"/>
    <mergeCell ref="AY42:BC42"/>
    <mergeCell ref="AI42:AM42"/>
    <mergeCell ref="AN42:AR42"/>
    <mergeCell ref="AS42:AX42"/>
    <mergeCell ref="A44:BN44"/>
    <mergeCell ref="S42:W42"/>
    <mergeCell ref="AP212:BH212"/>
    <mergeCell ref="AN63:BB63"/>
    <mergeCell ref="A61:BQ61"/>
    <mergeCell ref="A66:B66"/>
    <mergeCell ref="A65:B65"/>
    <mergeCell ref="Y64:AC64"/>
    <mergeCell ref="A114:BQ114"/>
    <mergeCell ref="A63:B64"/>
    <mergeCell ref="BC65:BG65"/>
    <mergeCell ref="Y66:AC66"/>
    <mergeCell ref="BC66:BG66"/>
    <mergeCell ref="BC64:BG64"/>
    <mergeCell ref="AD66:AH66"/>
    <mergeCell ref="AI65:AM65"/>
    <mergeCell ref="AS64:AW64"/>
    <mergeCell ref="AN64:AR64"/>
    <mergeCell ref="AI64:AM64"/>
    <mergeCell ref="BN130:BQ130"/>
    <mergeCell ref="AP217:BH217"/>
    <mergeCell ref="A216:V216"/>
    <mergeCell ref="W216:AM216"/>
    <mergeCell ref="AP216:BH216"/>
    <mergeCell ref="W217:AM217"/>
    <mergeCell ref="AP213:BH213"/>
    <mergeCell ref="W213:AM213"/>
    <mergeCell ref="A212:V212"/>
    <mergeCell ref="A131:B131"/>
    <mergeCell ref="W212:AM212"/>
    <mergeCell ref="A67:B67"/>
    <mergeCell ref="AU117:AY117"/>
    <mergeCell ref="AZ117:BC117"/>
    <mergeCell ref="AZ118:BC118"/>
    <mergeCell ref="AZ119:BC119"/>
    <mergeCell ref="AK119:AO119"/>
    <mergeCell ref="AF130:AJ130"/>
    <mergeCell ref="BD130:BH130"/>
    <mergeCell ref="BI130:BM130"/>
    <mergeCell ref="AP130:AT130"/>
    <mergeCell ref="AU130:AY130"/>
    <mergeCell ref="AZ130:BC130"/>
    <mergeCell ref="AK117:AO117"/>
    <mergeCell ref="AP117:AT117"/>
    <mergeCell ref="AS65:AW65"/>
    <mergeCell ref="AI66:AM66"/>
    <mergeCell ref="AN66:AR66"/>
    <mergeCell ref="AS66:AW66"/>
    <mergeCell ref="A29:B29"/>
    <mergeCell ref="AF29:AJ29"/>
    <mergeCell ref="AU29:AY29"/>
    <mergeCell ref="AA29:AE29"/>
    <mergeCell ref="C29:Z29"/>
    <mergeCell ref="AK29:AO29"/>
    <mergeCell ref="BH65:BL65"/>
    <mergeCell ref="BM65:BQ65"/>
    <mergeCell ref="BM66:BQ66"/>
    <mergeCell ref="BH66:BL66"/>
    <mergeCell ref="AX66:BB66"/>
    <mergeCell ref="AX65:BB65"/>
    <mergeCell ref="AP29:AT29"/>
    <mergeCell ref="A28:B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38:BN38"/>
    <mergeCell ref="A56:BN56"/>
    <mergeCell ref="BM64:BQ64"/>
    <mergeCell ref="BH64:BL64"/>
    <mergeCell ref="AD64:AH64"/>
    <mergeCell ref="AX64:BB64"/>
    <mergeCell ref="BC63:BQ63"/>
    <mergeCell ref="AU30:AY30"/>
    <mergeCell ref="AK130:AO130"/>
    <mergeCell ref="BI30:BM30"/>
    <mergeCell ref="BN30:BQ30"/>
    <mergeCell ref="X42:AB42"/>
    <mergeCell ref="AC42:AH42"/>
    <mergeCell ref="BI42:BN42"/>
    <mergeCell ref="BD42:BH42"/>
    <mergeCell ref="BD30:BH30"/>
    <mergeCell ref="A40:BN40"/>
    <mergeCell ref="AZ30:BC30"/>
    <mergeCell ref="C41:R41"/>
    <mergeCell ref="A41:B41"/>
    <mergeCell ref="A59:BN59"/>
    <mergeCell ref="A30:B30"/>
    <mergeCell ref="C30:Z30"/>
    <mergeCell ref="AA30:AE30"/>
    <mergeCell ref="AF30:AJ30"/>
    <mergeCell ref="AK30:AO30"/>
    <mergeCell ref="AP30:AT30"/>
  </mergeCells>
  <phoneticPr fontId="0" type="noConversion"/>
  <conditionalFormatting sqref="C67">
    <cfRule type="cellIs" dxfId="87" priority="87" stopIfTrue="1" operator="equal">
      <formula>$C66</formula>
    </cfRule>
  </conditionalFormatting>
  <conditionalFormatting sqref="A57:B58 A210 A190:B190 A206 A45:B46 A193:B196 A199 A201 A204 A208 A43:B43 A55:B55 A48:B48 A50:B53 A184:B188 A67:B67 A112">
    <cfRule type="cellIs" dxfId="86" priority="88" stopIfTrue="1" operator="equal">
      <formula>0</formula>
    </cfRule>
  </conditionalFormatting>
  <conditionalFormatting sqref="C68">
    <cfRule type="cellIs" dxfId="85" priority="85" stopIfTrue="1" operator="equal">
      <formula>$C67</formula>
    </cfRule>
  </conditionalFormatting>
  <conditionalFormatting sqref="A68:B68">
    <cfRule type="cellIs" dxfId="84" priority="86" stopIfTrue="1" operator="equal">
      <formula>0</formula>
    </cfRule>
  </conditionalFormatting>
  <conditionalFormatting sqref="C69">
    <cfRule type="cellIs" dxfId="83" priority="83" stopIfTrue="1" operator="equal">
      <formula>$C68</formula>
    </cfRule>
  </conditionalFormatting>
  <conditionalFormatting sqref="A69:B69">
    <cfRule type="cellIs" dxfId="82" priority="84" stopIfTrue="1" operator="equal">
      <formula>0</formula>
    </cfRule>
  </conditionalFormatting>
  <conditionalFormatting sqref="C70">
    <cfRule type="cellIs" dxfId="81" priority="81" stopIfTrue="1" operator="equal">
      <formula>$C69</formula>
    </cfRule>
  </conditionalFormatting>
  <conditionalFormatting sqref="A70:B70">
    <cfRule type="cellIs" dxfId="80" priority="82" stopIfTrue="1" operator="equal">
      <formula>0</formula>
    </cfRule>
  </conditionalFormatting>
  <conditionalFormatting sqref="C71">
    <cfRule type="cellIs" dxfId="79" priority="79" stopIfTrue="1" operator="equal">
      <formula>$C70</formula>
    </cfRule>
  </conditionalFormatting>
  <conditionalFormatting sqref="A71:B71">
    <cfRule type="cellIs" dxfId="78" priority="80" stopIfTrue="1" operator="equal">
      <formula>0</formula>
    </cfRule>
  </conditionalFormatting>
  <conditionalFormatting sqref="C72">
    <cfRule type="cellIs" dxfId="77" priority="77" stopIfTrue="1" operator="equal">
      <formula>$C71</formula>
    </cfRule>
  </conditionalFormatting>
  <conditionalFormatting sqref="A72:B72">
    <cfRule type="cellIs" dxfId="76" priority="78" stopIfTrue="1" operator="equal">
      <formula>0</formula>
    </cfRule>
  </conditionalFormatting>
  <conditionalFormatting sqref="C73">
    <cfRule type="cellIs" dxfId="75" priority="75" stopIfTrue="1" operator="equal">
      <formula>$C72</formula>
    </cfRule>
  </conditionalFormatting>
  <conditionalFormatting sqref="A73:B73">
    <cfRule type="cellIs" dxfId="74" priority="76" stopIfTrue="1" operator="equal">
      <formula>0</formula>
    </cfRule>
  </conditionalFormatting>
  <conditionalFormatting sqref="C74">
    <cfRule type="cellIs" dxfId="73" priority="73" stopIfTrue="1" operator="equal">
      <formula>$C73</formula>
    </cfRule>
  </conditionalFormatting>
  <conditionalFormatting sqref="A74:B74">
    <cfRule type="cellIs" dxfId="72" priority="74" stopIfTrue="1" operator="equal">
      <formula>0</formula>
    </cfRule>
  </conditionalFormatting>
  <conditionalFormatting sqref="C75">
    <cfRule type="cellIs" dxfId="71" priority="71" stopIfTrue="1" operator="equal">
      <formula>$C74</formula>
    </cfRule>
  </conditionalFormatting>
  <conditionalFormatting sqref="A75:B75">
    <cfRule type="cellIs" dxfId="70" priority="72" stopIfTrue="1" operator="equal">
      <formula>0</formula>
    </cfRule>
  </conditionalFormatting>
  <conditionalFormatting sqref="C76">
    <cfRule type="cellIs" dxfId="69" priority="69" stopIfTrue="1" operator="equal">
      <formula>$C75</formula>
    </cfRule>
  </conditionalFormatting>
  <conditionalFormatting sqref="A76:B76">
    <cfRule type="cellIs" dxfId="68" priority="70" stopIfTrue="1" operator="equal">
      <formula>0</formula>
    </cfRule>
  </conditionalFormatting>
  <conditionalFormatting sqref="C77">
    <cfRule type="cellIs" dxfId="67" priority="67" stopIfTrue="1" operator="equal">
      <formula>$C76</formula>
    </cfRule>
  </conditionalFormatting>
  <conditionalFormatting sqref="A77:B77">
    <cfRule type="cellIs" dxfId="66" priority="68" stopIfTrue="1" operator="equal">
      <formula>0</formula>
    </cfRule>
  </conditionalFormatting>
  <conditionalFormatting sqref="C78">
    <cfRule type="cellIs" dxfId="65" priority="65" stopIfTrue="1" operator="equal">
      <formula>$C77</formula>
    </cfRule>
  </conditionalFormatting>
  <conditionalFormatting sqref="A78:B78">
    <cfRule type="cellIs" dxfId="64" priority="66" stopIfTrue="1" operator="equal">
      <formula>0</formula>
    </cfRule>
  </conditionalFormatting>
  <conditionalFormatting sqref="C79">
    <cfRule type="cellIs" dxfId="63" priority="63" stopIfTrue="1" operator="equal">
      <formula>$C78</formula>
    </cfRule>
  </conditionalFormatting>
  <conditionalFormatting sqref="A79:B79">
    <cfRule type="cellIs" dxfId="62" priority="64" stopIfTrue="1" operator="equal">
      <formula>0</formula>
    </cfRule>
  </conditionalFormatting>
  <conditionalFormatting sqref="C80">
    <cfRule type="cellIs" dxfId="61" priority="61" stopIfTrue="1" operator="equal">
      <formula>$C79</formula>
    </cfRule>
  </conditionalFormatting>
  <conditionalFormatting sqref="A80:B80">
    <cfRule type="cellIs" dxfId="60" priority="62" stopIfTrue="1" operator="equal">
      <formula>0</formula>
    </cfRule>
  </conditionalFormatting>
  <conditionalFormatting sqref="C81">
    <cfRule type="cellIs" dxfId="59" priority="59" stopIfTrue="1" operator="equal">
      <formula>$C80</formula>
    </cfRule>
  </conditionalFormatting>
  <conditionalFormatting sqref="A81:B81">
    <cfRule type="cellIs" dxfId="58" priority="60" stopIfTrue="1" operator="equal">
      <formula>0</formula>
    </cfRule>
  </conditionalFormatting>
  <conditionalFormatting sqref="C82">
    <cfRule type="cellIs" dxfId="57" priority="57" stopIfTrue="1" operator="equal">
      <formula>$C81</formula>
    </cfRule>
  </conditionalFormatting>
  <conditionalFormatting sqref="A82:B82">
    <cfRule type="cellIs" dxfId="56" priority="58" stopIfTrue="1" operator="equal">
      <formula>0</formula>
    </cfRule>
  </conditionalFormatting>
  <conditionalFormatting sqref="C83">
    <cfRule type="cellIs" dxfId="55" priority="55" stopIfTrue="1" operator="equal">
      <formula>$C82</formula>
    </cfRule>
  </conditionalFormatting>
  <conditionalFormatting sqref="A83:B83">
    <cfRule type="cellIs" dxfId="54" priority="56" stopIfTrue="1" operator="equal">
      <formula>0</formula>
    </cfRule>
  </conditionalFormatting>
  <conditionalFormatting sqref="C84">
    <cfRule type="cellIs" dxfId="53" priority="53" stopIfTrue="1" operator="equal">
      <formula>$C83</formula>
    </cfRule>
  </conditionalFormatting>
  <conditionalFormatting sqref="A84:B84">
    <cfRule type="cellIs" dxfId="52" priority="54" stopIfTrue="1" operator="equal">
      <formula>0</formula>
    </cfRule>
  </conditionalFormatting>
  <conditionalFormatting sqref="C85">
    <cfRule type="cellIs" dxfId="51" priority="51" stopIfTrue="1" operator="equal">
      <formula>$C84</formula>
    </cfRule>
  </conditionalFormatting>
  <conditionalFormatting sqref="A85:B85">
    <cfRule type="cellIs" dxfId="50" priority="52" stopIfTrue="1" operator="equal">
      <formula>0</formula>
    </cfRule>
  </conditionalFormatting>
  <conditionalFormatting sqref="C86">
    <cfRule type="cellIs" dxfId="49" priority="49" stopIfTrue="1" operator="equal">
      <formula>$C85</formula>
    </cfRule>
  </conditionalFormatting>
  <conditionalFormatting sqref="A86:B86">
    <cfRule type="cellIs" dxfId="48" priority="50" stopIfTrue="1" operator="equal">
      <formula>0</formula>
    </cfRule>
  </conditionalFormatting>
  <conditionalFormatting sqref="C87">
    <cfRule type="cellIs" dxfId="47" priority="47" stopIfTrue="1" operator="equal">
      <formula>$C86</formula>
    </cfRule>
  </conditionalFormatting>
  <conditionalFormatting sqref="A87:B87">
    <cfRule type="cellIs" dxfId="46" priority="48" stopIfTrue="1" operator="equal">
      <formula>0</formula>
    </cfRule>
  </conditionalFormatting>
  <conditionalFormatting sqref="C88">
    <cfRule type="cellIs" dxfId="45" priority="45" stopIfTrue="1" operator="equal">
      <formula>$C87</formula>
    </cfRule>
  </conditionalFormatting>
  <conditionalFormatting sqref="A88:B88">
    <cfRule type="cellIs" dxfId="44" priority="46" stopIfTrue="1" operator="equal">
      <formula>0</formula>
    </cfRule>
  </conditionalFormatting>
  <conditionalFormatting sqref="C89">
    <cfRule type="cellIs" dxfId="43" priority="43" stopIfTrue="1" operator="equal">
      <formula>$C88</formula>
    </cfRule>
  </conditionalFormatting>
  <conditionalFormatting sqref="A89:B89">
    <cfRule type="cellIs" dxfId="42" priority="44" stopIfTrue="1" operator="equal">
      <formula>0</formula>
    </cfRule>
  </conditionalFormatting>
  <conditionalFormatting sqref="C90">
    <cfRule type="cellIs" dxfId="41" priority="41" stopIfTrue="1" operator="equal">
      <formula>$C89</formula>
    </cfRule>
  </conditionalFormatting>
  <conditionalFormatting sqref="A90:B90">
    <cfRule type="cellIs" dxfId="40" priority="42" stopIfTrue="1" operator="equal">
      <formula>0</formula>
    </cfRule>
  </conditionalFormatting>
  <conditionalFormatting sqref="C91">
    <cfRule type="cellIs" dxfId="39" priority="39" stopIfTrue="1" operator="equal">
      <formula>$C90</formula>
    </cfRule>
  </conditionalFormatting>
  <conditionalFormatting sqref="A91:B91">
    <cfRule type="cellIs" dxfId="38" priority="40" stopIfTrue="1" operator="equal">
      <formula>0</formula>
    </cfRule>
  </conditionalFormatting>
  <conditionalFormatting sqref="C92">
    <cfRule type="cellIs" dxfId="37" priority="37" stopIfTrue="1" operator="equal">
      <formula>$C91</formula>
    </cfRule>
  </conditionalFormatting>
  <conditionalFormatting sqref="A92:B92">
    <cfRule type="cellIs" dxfId="36" priority="38" stopIfTrue="1" operator="equal">
      <formula>0</formula>
    </cfRule>
  </conditionalFormatting>
  <conditionalFormatting sqref="C93">
    <cfRule type="cellIs" dxfId="35" priority="35" stopIfTrue="1" operator="equal">
      <formula>$C92</formula>
    </cfRule>
  </conditionalFormatting>
  <conditionalFormatting sqref="A93:B93">
    <cfRule type="cellIs" dxfId="34" priority="36" stopIfTrue="1" operator="equal">
      <formula>0</formula>
    </cfRule>
  </conditionalFormatting>
  <conditionalFormatting sqref="C94">
    <cfRule type="cellIs" dxfId="33" priority="33" stopIfTrue="1" operator="equal">
      <formula>$C93</formula>
    </cfRule>
  </conditionalFormatting>
  <conditionalFormatting sqref="A94:B94">
    <cfRule type="cellIs" dxfId="32" priority="34" stopIfTrue="1" operator="equal">
      <formula>0</formula>
    </cfRule>
  </conditionalFormatting>
  <conditionalFormatting sqref="C95">
    <cfRule type="cellIs" dxfId="31" priority="31" stopIfTrue="1" operator="equal">
      <formula>$C94</formula>
    </cfRule>
  </conditionalFormatting>
  <conditionalFormatting sqref="A95:B95">
    <cfRule type="cellIs" dxfId="30" priority="32" stopIfTrue="1" operator="equal">
      <formula>0</formula>
    </cfRule>
  </conditionalFormatting>
  <conditionalFormatting sqref="C96">
    <cfRule type="cellIs" dxfId="29" priority="29" stopIfTrue="1" operator="equal">
      <formula>$C95</formula>
    </cfRule>
  </conditionalFormatting>
  <conditionalFormatting sqref="A96:B96">
    <cfRule type="cellIs" dxfId="28" priority="30" stopIfTrue="1" operator="equal">
      <formula>0</formula>
    </cfRule>
  </conditionalFormatting>
  <conditionalFormatting sqref="C97">
    <cfRule type="cellIs" dxfId="27" priority="27" stopIfTrue="1" operator="equal">
      <formula>$C96</formula>
    </cfRule>
  </conditionalFormatting>
  <conditionalFormatting sqref="A97:B97">
    <cfRule type="cellIs" dxfId="26" priority="28" stopIfTrue="1" operator="equal">
      <formula>0</formula>
    </cfRule>
  </conditionalFormatting>
  <conditionalFormatting sqref="C98">
    <cfRule type="cellIs" dxfId="25" priority="25" stopIfTrue="1" operator="equal">
      <formula>$C97</formula>
    </cfRule>
  </conditionalFormatting>
  <conditionalFormatting sqref="A98:B98">
    <cfRule type="cellIs" dxfId="24" priority="26" stopIfTrue="1" operator="equal">
      <formula>0</formula>
    </cfRule>
  </conditionalFormatting>
  <conditionalFormatting sqref="C99">
    <cfRule type="cellIs" dxfId="23" priority="23" stopIfTrue="1" operator="equal">
      <formula>$C98</formula>
    </cfRule>
  </conditionalFormatting>
  <conditionalFormatting sqref="A99:B99">
    <cfRule type="cellIs" dxfId="22" priority="24" stopIfTrue="1" operator="equal">
      <formula>0</formula>
    </cfRule>
  </conditionalFormatting>
  <conditionalFormatting sqref="C100">
    <cfRule type="cellIs" dxfId="21" priority="21" stopIfTrue="1" operator="equal">
      <formula>$C99</formula>
    </cfRule>
  </conditionalFormatting>
  <conditionalFormatting sqref="A100:B100">
    <cfRule type="cellIs" dxfId="20" priority="22" stopIfTrue="1" operator="equal">
      <formula>0</formula>
    </cfRule>
  </conditionalFormatting>
  <conditionalFormatting sqref="C101">
    <cfRule type="cellIs" dxfId="19" priority="19" stopIfTrue="1" operator="equal">
      <formula>$C100</formula>
    </cfRule>
  </conditionalFormatting>
  <conditionalFormatting sqref="A101:B101">
    <cfRule type="cellIs" dxfId="18" priority="20" stopIfTrue="1" operator="equal">
      <formula>0</formula>
    </cfRule>
  </conditionalFormatting>
  <conditionalFormatting sqref="C102">
    <cfRule type="cellIs" dxfId="17" priority="17" stopIfTrue="1" operator="equal">
      <formula>$C101</formula>
    </cfRule>
  </conditionalFormatting>
  <conditionalFormatting sqref="A102:B102">
    <cfRule type="cellIs" dxfId="16" priority="18" stopIfTrue="1" operator="equal">
      <formula>0</formula>
    </cfRule>
  </conditionalFormatting>
  <conditionalFormatting sqref="C103">
    <cfRule type="cellIs" dxfId="15" priority="15" stopIfTrue="1" operator="equal">
      <formula>$C102</formula>
    </cfRule>
  </conditionalFormatting>
  <conditionalFormatting sqref="A103:B103">
    <cfRule type="cellIs" dxfId="14" priority="16" stopIfTrue="1" operator="equal">
      <formula>0</formula>
    </cfRule>
  </conditionalFormatting>
  <conditionalFormatting sqref="C104">
    <cfRule type="cellIs" dxfId="13" priority="13" stopIfTrue="1" operator="equal">
      <formula>$C103</formula>
    </cfRule>
  </conditionalFormatting>
  <conditionalFormatting sqref="A104:B104">
    <cfRule type="cellIs" dxfId="12" priority="14" stopIfTrue="1" operator="equal">
      <formula>0</formula>
    </cfRule>
  </conditionalFormatting>
  <conditionalFormatting sqref="C105">
    <cfRule type="cellIs" dxfId="11" priority="11" stopIfTrue="1" operator="equal">
      <formula>$C104</formula>
    </cfRule>
  </conditionalFormatting>
  <conditionalFormatting sqref="A105:B105">
    <cfRule type="cellIs" dxfId="10" priority="12" stopIfTrue="1" operator="equal">
      <formula>0</formula>
    </cfRule>
  </conditionalFormatting>
  <conditionalFormatting sqref="C106">
    <cfRule type="cellIs" dxfId="9" priority="9" stopIfTrue="1" operator="equal">
      <formula>$C105</formula>
    </cfRule>
  </conditionalFormatting>
  <conditionalFormatting sqref="A106:B106">
    <cfRule type="cellIs" dxfId="8" priority="10" stopIfTrue="1" operator="equal">
      <formula>0</formula>
    </cfRule>
  </conditionalFormatting>
  <conditionalFormatting sqref="C107">
    <cfRule type="cellIs" dxfId="7" priority="7" stopIfTrue="1" operator="equal">
      <formula>$C106</formula>
    </cfRule>
  </conditionalFormatting>
  <conditionalFormatting sqref="A107:B107">
    <cfRule type="cellIs" dxfId="6" priority="8" stopIfTrue="1" operator="equal">
      <formula>0</formula>
    </cfRule>
  </conditionalFormatting>
  <conditionalFormatting sqref="C108">
    <cfRule type="cellIs" dxfId="5" priority="5" stopIfTrue="1" operator="equal">
      <formula>$C107</formula>
    </cfRule>
  </conditionalFormatting>
  <conditionalFormatting sqref="A108:B108">
    <cfRule type="cellIs" dxfId="4" priority="6" stopIfTrue="1" operator="equal">
      <formula>0</formula>
    </cfRule>
  </conditionalFormatting>
  <conditionalFormatting sqref="C109">
    <cfRule type="cellIs" dxfId="3" priority="3" stopIfTrue="1" operator="equal">
      <formula>$C108</formula>
    </cfRule>
  </conditionalFormatting>
  <conditionalFormatting sqref="A109:B10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2025-03-07T13:17:14Z</cp:lastPrinted>
  <dcterms:created xsi:type="dcterms:W3CDTF">2016-08-10T10:53:25Z</dcterms:created>
  <dcterms:modified xsi:type="dcterms:W3CDTF">2025-03-07T13:17:48Z</dcterms:modified>
</cp:coreProperties>
</file>